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EstaPastaDeTrabalho" defaultThemeVersion="166925"/>
  <mc:AlternateContent xmlns:mc="http://schemas.openxmlformats.org/markup-compatibility/2006">
    <mc:Choice Requires="x15">
      <x15ac:absPath xmlns:x15ac="http://schemas.microsoft.com/office/spreadsheetml/2010/11/ac" url="https://eletrobras-my.sharepoint.com/personal/diegof_eletrobras_com1/Documents/1. SGI/2. GT EPI/2026/Catálogo de EPI para Fornecedores/"/>
    </mc:Choice>
  </mc:AlternateContent>
  <xr:revisionPtr revIDLastSave="205" documentId="10_ncr:20000_{F7D5D1E1-B29A-4A66-A447-73732E9BDBAA}" xr6:coauthVersionLast="47" xr6:coauthVersionMax="47" xr10:uidLastSave="{CD2DF128-8D74-4E2D-8296-72A627D1FB30}"/>
  <bookViews>
    <workbookView xWindow="19090" yWindow="-110" windowWidth="19420" windowHeight="10300" xr2:uid="{1501470C-3D88-4D9C-95F7-85A99CEE7585}"/>
  </bookViews>
  <sheets>
    <sheet name="INICIO" sheetId="17" r:id="rId1"/>
    <sheet name="ORIENTAÇÕES" sheetId="25" r:id="rId2"/>
    <sheet name="A_CABEÇA" sheetId="9" r:id="rId3"/>
    <sheet name="B_OLHOS" sheetId="14" r:id="rId4"/>
    <sheet name="C_PROTEÇÃO AUDITIVA" sheetId="10" r:id="rId5"/>
    <sheet name="D_PROTEÇÃO DA PELE" sheetId="28" r:id="rId6"/>
    <sheet name="E_PROTEÇÃO RESPIRATÓRIA" sheetId="29" r:id="rId7"/>
    <sheet name="F_PROTEÇÃOMEMBROSSUPERIORES" sheetId="16" r:id="rId8"/>
    <sheet name="G_PROTEÇÃO MEMBROS INFERIORES" sheetId="13" r:id="rId9"/>
    <sheet name="H_PROTEÇÃOTÉRMICA" sheetId="12" r:id="rId10"/>
    <sheet name="I_PROTEÇÃO CONTRA QUEDAS" sheetId="11" r:id="rId11"/>
    <sheet name="J_PROTEÇÃO DO TRONCO" sheetId="21" r:id="rId12"/>
    <sheet name="K_PROTEÇAO AGENTES QUIMICOS" sheetId="27" r:id="rId13"/>
  </sheets>
  <definedNames>
    <definedName name="_xlnm.Print_Area" localSheetId="0">INICIO!$A$1:$AB$49</definedName>
    <definedName name="_xlnm.Print_Area" localSheetId="11">'J_PROTEÇÃO DO TRONCO'!$A$1:$K$30</definedName>
    <definedName name="tela" localSheetId="2">A_CABEÇA!$A$1:$K$16</definedName>
    <definedName name="tela" localSheetId="3">B_OLHOS!$A$1:$K$17</definedName>
    <definedName name="tela" localSheetId="4">'C_PROTEÇÃO AUDITIVA'!$A$1:$K$17</definedName>
    <definedName name="tela" localSheetId="5">'D_PROTEÇÃO DA PELE'!$A$1:$K$10</definedName>
    <definedName name="tela" localSheetId="6">'E_PROTEÇÃO RESPIRATÓRIA'!$A$1:$K$22</definedName>
    <definedName name="tela" localSheetId="7">F_PROTEÇÃOMEMBROSSUPERIORES!$A$1:$K$38</definedName>
    <definedName name="tela" localSheetId="8">'G_PROTEÇÃO MEMBROS INFERIORES'!$A$1:$K$9</definedName>
    <definedName name="tela" localSheetId="9">H_PROTEÇÃOTÉRMICA!$A$1:$K$13</definedName>
    <definedName name="tela" localSheetId="10">'I_PROTEÇÃO CONTRA QUEDAS'!$A$1:$K$10</definedName>
    <definedName name="tela" localSheetId="11">'J_PROTEÇÃO DO TRONCO'!$A$1:$K$17</definedName>
    <definedName name="tela" localSheetId="12">'K_PROTEÇAO AGENTES QUIMICOS'!$A$1:$K$12</definedName>
    <definedName name="tela" localSheetId="1">ORIENTAÇÕES!$A$1:$Z$40</definedName>
    <definedName name="tela">INICIO!$A$1:$Z$41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2" l="1"/>
  <c r="G6" i="27"/>
  <c r="E6" i="27"/>
  <c r="G6" i="21"/>
  <c r="E6" i="21"/>
  <c r="G6" i="11"/>
  <c r="E6" i="11"/>
  <c r="G6" i="12"/>
  <c r="G6" i="13"/>
  <c r="E6" i="13"/>
  <c r="G6" i="16"/>
  <c r="E6" i="16"/>
  <c r="G6" i="14"/>
  <c r="G6" i="28"/>
  <c r="E6" i="28"/>
  <c r="C6" i="28"/>
  <c r="G3" i="28"/>
  <c r="E3" i="28"/>
  <c r="C3" i="28"/>
  <c r="G6" i="29"/>
  <c r="E6" i="29"/>
  <c r="C6" i="29"/>
  <c r="G3" i="29"/>
  <c r="E3" i="29"/>
  <c r="C3" i="29"/>
  <c r="G3" i="9" l="1"/>
  <c r="C6" i="9"/>
  <c r="E3" i="11"/>
  <c r="C6" i="27"/>
  <c r="G3" i="27"/>
  <c r="E3" i="27"/>
  <c r="C3" i="27"/>
  <c r="E3" i="9"/>
  <c r="C6" i="21"/>
  <c r="G3" i="21"/>
  <c r="E3" i="21"/>
  <c r="C3" i="21"/>
  <c r="C6" i="11"/>
  <c r="G3" i="11"/>
  <c r="C3" i="11"/>
  <c r="C6" i="12"/>
  <c r="G3" i="12"/>
  <c r="E3" i="12"/>
  <c r="C3" i="12"/>
  <c r="C6" i="13"/>
  <c r="G3" i="13"/>
  <c r="E3" i="13"/>
  <c r="C3" i="13"/>
  <c r="C6" i="16"/>
  <c r="G3" i="16"/>
  <c r="E3" i="16"/>
  <c r="C3" i="16"/>
  <c r="G6" i="10"/>
  <c r="E6" i="10"/>
  <c r="C6" i="10"/>
  <c r="G3" i="10"/>
  <c r="E3" i="10"/>
  <c r="C3" i="10"/>
  <c r="E6" i="14"/>
  <c r="C6" i="14"/>
  <c r="G3" i="14"/>
  <c r="E3" i="14"/>
  <c r="C3" i="14"/>
  <c r="G6" i="9"/>
  <c r="E6" i="9"/>
  <c r="C3" i="9"/>
  <c r="Q6" i="25"/>
  <c r="E6" i="25"/>
  <c r="L6" i="25"/>
  <c r="Q3" i="25"/>
  <c r="L3" i="2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8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bk>
      <extLst>
        <ext uri="{3e2802c4-a4d2-4d8b-9148-e3be6c30e623}">
          <xlrd:rvb i="77"/>
        </ext>
      </extLst>
    </bk>
    <bk>
      <extLst>
        <ext uri="{3e2802c4-a4d2-4d8b-9148-e3be6c30e623}">
          <xlrd:rvb i="78"/>
        </ext>
      </extLst>
    </bk>
    <bk>
      <extLst>
        <ext uri="{3e2802c4-a4d2-4d8b-9148-e3be6c30e623}">
          <xlrd:rvb i="79"/>
        </ext>
      </extLst>
    </bk>
  </futureMetadata>
  <valueMetadata count="80">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valueMetadata>
</metadata>
</file>

<file path=xl/sharedStrings.xml><?xml version="1.0" encoding="utf-8"?>
<sst xmlns="http://schemas.openxmlformats.org/spreadsheetml/2006/main" count="1173" uniqueCount="604">
  <si>
    <t>Área gestora</t>
  </si>
  <si>
    <t>Edição</t>
  </si>
  <si>
    <t>Código</t>
  </si>
  <si>
    <t>Diretoria de Segurança, Saúde Ocupacional e Bem-Estar no Trabalho</t>
  </si>
  <si>
    <t>1.0</t>
  </si>
  <si>
    <t>FSST-139</t>
  </si>
  <si>
    <t>Assunto</t>
  </si>
  <si>
    <t>Data de aprovação</t>
  </si>
  <si>
    <t>Classificação</t>
  </si>
  <si>
    <t>CATÁLOGO DE EQUIPAMENTOS DE PROTEÇÃO DE SEGURANÇA (EPI's/EPC's) - FORNECEDORES</t>
  </si>
  <si>
    <t>Externo</t>
  </si>
  <si>
    <t>Elaboração:</t>
  </si>
  <si>
    <t>Aprovação:</t>
  </si>
  <si>
    <t>Diretoria de Saúde e Segurança do Trabalho</t>
  </si>
  <si>
    <t>Orientações gerais:</t>
  </si>
  <si>
    <t>Orientações para o Uso de EPI</t>
  </si>
  <si>
    <t>O uso correto de Equipamentos de Proteção Individual (EPI) é essencial para garantir a segurança no ambiente de trabalho. Sempre verifique se o EPI está em boas condições e adequado à atividade que você vai realizar. Siga as seguintes orientações:</t>
  </si>
  <si>
    <t>1.</t>
  </si>
  <si>
    <r>
      <rPr>
        <b/>
        <sz val="11"/>
        <color theme="1" tint="0.249977111117893"/>
        <rFont val="Verdana"/>
        <family val="2"/>
      </rPr>
      <t>Escolha correta:</t>
    </r>
    <r>
      <rPr>
        <sz val="11"/>
        <color theme="1" tint="0.249977111117893"/>
        <rFont val="Verdana"/>
        <family val="2"/>
      </rPr>
      <t xml:space="preserve"> Utilize o EPI apropriado para cada tipo de risco identificado no ambiente de trabalho;</t>
    </r>
  </si>
  <si>
    <t>2.</t>
  </si>
  <si>
    <r>
      <rPr>
        <b/>
        <sz val="11"/>
        <color theme="1" tint="0.249977111117893"/>
        <rFont val="Verdana"/>
        <family val="2"/>
      </rPr>
      <t>Verificação:</t>
    </r>
    <r>
      <rPr>
        <sz val="11"/>
        <color theme="1" tint="0.249977111117893"/>
        <rFont val="Verdana"/>
        <family val="2"/>
      </rPr>
      <t xml:space="preserve"> Inspecione o EPI antes do uso para garantir que está em bom estado, sem defeitos ou danos;</t>
    </r>
  </si>
  <si>
    <t>3.</t>
  </si>
  <si>
    <r>
      <rPr>
        <b/>
        <sz val="11"/>
        <color theme="1" tint="0.249977111117893"/>
        <rFont val="Verdana"/>
        <family val="2"/>
      </rPr>
      <t>Uso contínuo:</t>
    </r>
    <r>
      <rPr>
        <sz val="11"/>
        <color theme="1" tint="0.249977111117893"/>
        <rFont val="Verdana"/>
        <family val="2"/>
      </rPr>
      <t xml:space="preserve"> Não remova o EPI enquanto estiver em áreas de risco, mesmo que por curtos períodos;</t>
    </r>
  </si>
  <si>
    <t>4.</t>
  </si>
  <si>
    <r>
      <rPr>
        <b/>
        <sz val="11"/>
        <color theme="1" tint="0.249977111117893"/>
        <rFont val="Verdana"/>
        <family val="2"/>
      </rPr>
      <t>Higiene:</t>
    </r>
    <r>
      <rPr>
        <sz val="11"/>
        <color theme="1" tint="0.249977111117893"/>
        <rFont val="Verdana"/>
        <family val="2"/>
      </rPr>
      <t xml:space="preserve"> Mantenha o EPI limpo e armazenado em local adequado após o uso;</t>
    </r>
  </si>
  <si>
    <t>Legenda:</t>
  </si>
  <si>
    <t>5.</t>
  </si>
  <si>
    <t>Foto:</t>
  </si>
  <si>
    <t>Exemplo ilustrativo do item.</t>
  </si>
  <si>
    <t>Descrição:</t>
  </si>
  <si>
    <t>Nome pelo qual o item é conhecido ou identificado oficialmente.</t>
  </si>
  <si>
    <t>Modelo:</t>
  </si>
  <si>
    <t>Especificação do Fornecedor sobre o item.</t>
  </si>
  <si>
    <t>Obrigações do trabalhador</t>
  </si>
  <si>
    <t>CA:</t>
  </si>
  <si>
    <t>Certificado de Aprovação emitido pelo órgão competente.</t>
  </si>
  <si>
    <t>Marca:</t>
  </si>
  <si>
    <t>Fabricante do Item.</t>
  </si>
  <si>
    <r>
      <rPr>
        <b/>
        <sz val="10"/>
        <color theme="1" tint="0.249977111117893"/>
        <rFont val="Verdana"/>
        <family val="2"/>
      </rPr>
      <t>Usar corretamente</t>
    </r>
    <r>
      <rPr>
        <b/>
        <sz val="10"/>
        <color theme="1"/>
        <rFont val="Verdana"/>
        <family val="2"/>
      </rPr>
      <t xml:space="preserve">: </t>
    </r>
    <r>
      <rPr>
        <sz val="10"/>
        <color theme="1"/>
        <rFont val="Verdana"/>
        <family val="2"/>
      </rPr>
      <t>O trabalhador deve utilizar o EPI fornecido pela empresa de maneira adequada e conforme as orientações recebidas.</t>
    </r>
  </si>
  <si>
    <t>Código:</t>
  </si>
  <si>
    <t>Aprovado para:</t>
  </si>
  <si>
    <t>Para qual finalidade o item é indicado</t>
  </si>
  <si>
    <r>
      <rPr>
        <b/>
        <sz val="10"/>
        <color theme="1" tint="0.249977111117893"/>
        <rFont val="Verdana"/>
        <family val="2"/>
      </rPr>
      <t>Responsabilidade pela guarda e conservação</t>
    </r>
    <r>
      <rPr>
        <b/>
        <sz val="10"/>
        <color theme="1"/>
        <rFont val="Verdana"/>
        <family val="2"/>
      </rPr>
      <t>:</t>
    </r>
    <r>
      <rPr>
        <sz val="10"/>
        <color theme="1"/>
        <rFont val="Verdana"/>
        <family val="2"/>
      </rPr>
      <t xml:space="preserve"> O trabalhador é responsável pela guarda e conservação do EPI, devendo zelar pela sua integridade e mantê-lo em boas condições de uso.</t>
    </r>
  </si>
  <si>
    <t>Especificação Técnica:</t>
  </si>
  <si>
    <r>
      <rPr>
        <b/>
        <sz val="10"/>
        <color theme="1" tint="0.249977111117893"/>
        <rFont val="Verdana"/>
        <family val="2"/>
      </rPr>
      <t>Relatar problemas</t>
    </r>
    <r>
      <rPr>
        <b/>
        <sz val="10"/>
        <color theme="1"/>
        <rFont val="Verdana"/>
        <family val="2"/>
      </rPr>
      <t>:</t>
    </r>
    <r>
      <rPr>
        <sz val="10"/>
        <color theme="1"/>
        <rFont val="Verdana"/>
        <family val="2"/>
      </rPr>
      <t xml:space="preserve"> Caso o EPI apresente defeitos, danos ou necessidade de substituição, o trabalhador deve informar imediatamente à empresa ou ao supervisor responsável.</t>
    </r>
  </si>
  <si>
    <r>
      <rPr>
        <b/>
        <sz val="10"/>
        <color theme="1" tint="0.249977111117893"/>
        <rFont val="Verdana"/>
        <family val="2"/>
      </rPr>
      <t>Participar dos treinamentos</t>
    </r>
    <r>
      <rPr>
        <b/>
        <sz val="10"/>
        <color theme="1"/>
        <rFont val="Verdana"/>
        <family val="2"/>
      </rPr>
      <t>:</t>
    </r>
    <r>
      <rPr>
        <sz val="10"/>
        <color theme="1"/>
        <rFont val="Verdana"/>
        <family val="2"/>
      </rPr>
      <t xml:space="preserve"> O trabalhador tem a obrigação de participar dos treinamentos e orientações oferecidos pela empresa sobre o uso correto dos EPIs.</t>
    </r>
  </si>
  <si>
    <r>
      <rPr>
        <b/>
        <sz val="10"/>
        <color theme="1" tint="0.249977111117893"/>
        <rFont val="Verdana"/>
        <family val="2"/>
      </rPr>
      <t>Não realizar modificações</t>
    </r>
    <r>
      <rPr>
        <b/>
        <sz val="10"/>
        <color theme="1"/>
        <rFont val="Verdana"/>
        <family val="2"/>
      </rPr>
      <t xml:space="preserve">: </t>
    </r>
    <r>
      <rPr>
        <sz val="10"/>
        <color theme="1"/>
        <rFont val="Verdana"/>
        <family val="2"/>
      </rPr>
      <t>O trabalhador não deve modificar ou alterar o EPI por conta própria, pois isso pode comprometer sua eficácia e segurança.</t>
    </r>
  </si>
  <si>
    <t>FOTO
 (ilustrativa)</t>
  </si>
  <si>
    <t>DESCRIÇÃO</t>
  </si>
  <si>
    <t>MODELOS</t>
  </si>
  <si>
    <t>CA</t>
  </si>
  <si>
    <t>MARCAS</t>
  </si>
  <si>
    <t xml:space="preserve">APROVADO PARA </t>
  </si>
  <si>
    <t>QTD POR PROFISSIONAL</t>
  </si>
  <si>
    <t>PÚBLICO ALVO</t>
  </si>
  <si>
    <t>Capacete de Segurança Tipo aba frontal classe “E”, Azul, Amarelo e Branco</t>
  </si>
  <si>
    <t xml:space="preserve">V-Guard                             </t>
  </si>
  <si>
    <t xml:space="preserve">MSA              </t>
  </si>
  <si>
    <t>60 meses</t>
  </si>
  <si>
    <t>36 meses</t>
  </si>
  <si>
    <t xml:space="preserve">  H-700</t>
  </si>
  <si>
    <t xml:space="preserve"> 3M</t>
  </si>
  <si>
    <t xml:space="preserve">Capacete segurança branco alpinista, classe “B” </t>
  </si>
  <si>
    <t xml:space="preserve">Corazza Pro             </t>
  </si>
  <si>
    <t xml:space="preserve">Ultrasafe  </t>
  </si>
  <si>
    <t>Manutenção e Operação de Subestações, Usinas e Linhas de Transmissão (Eletromecanica, Eletroeletrônica, Operação) , Apoio Técnico e Supervisão Técnica</t>
  </si>
  <si>
    <t xml:space="preserve"> Focus Eletro</t>
  </si>
  <si>
    <t>Montana</t>
  </si>
  <si>
    <t xml:space="preserve"> Falcon</t>
  </si>
  <si>
    <t>Steelflex</t>
  </si>
  <si>
    <t xml:space="preserve">Capacete acoplado com protetor auditivo para motosserrista </t>
  </si>
  <si>
    <t xml:space="preserve">Cop 008                          </t>
  </si>
  <si>
    <t xml:space="preserve">12354 + 28007 </t>
  </si>
  <si>
    <t xml:space="preserve">Sayro      </t>
  </si>
  <si>
    <t>Proteger a cabeça do usuário contra impactos de objetos sobre o crânio, a projeção de objetos na face e o sistema auditivo do usuário a níves de pressão sonora elevados, durante a utilização de motosserras.</t>
  </si>
  <si>
    <t>Manutenção de Linhas de Transmissão</t>
  </si>
  <si>
    <t>Kit Florestal</t>
  </si>
  <si>
    <t xml:space="preserve"> Libus</t>
  </si>
  <si>
    <r>
      <t xml:space="preserve">FOTO
</t>
    </r>
    <r>
      <rPr>
        <b/>
        <sz val="9"/>
        <color theme="0"/>
        <rFont val="Verdana"/>
        <family val="2"/>
      </rPr>
      <t xml:space="preserve"> (ilustrativa)</t>
    </r>
  </si>
  <si>
    <t>MODELO</t>
  </si>
  <si>
    <t>MARCA</t>
  </si>
  <si>
    <t>OCULOS CONTRA IMPACTOS PANORAMICO</t>
  </si>
  <si>
    <t>Everest</t>
  </si>
  <si>
    <t>Danny</t>
  </si>
  <si>
    <t xml:space="preserve">Proteger os olhos do usuário contra impactos de partículas sólidas e liquidas (poeiras, respingos químicos e névoas). </t>
  </si>
  <si>
    <t>6 meses</t>
  </si>
  <si>
    <t>Carbografite</t>
  </si>
  <si>
    <t>Kalipso</t>
  </si>
  <si>
    <t>ÓCULOS DE SEGURANÇA - INCOLOR/AMARELO/ESCURO</t>
  </si>
  <si>
    <t>Vision</t>
  </si>
  <si>
    <t>Proteger os olhos dos trabalhadores contra impactos de partículas volantes e os efeitos das radiações luminosas.</t>
  </si>
  <si>
    <t>1 meses</t>
  </si>
  <si>
    <t>3M</t>
  </si>
  <si>
    <t>Leopardo</t>
  </si>
  <si>
    <t>Kalypso</t>
  </si>
  <si>
    <t>MASCARA DE SOLDA AUTOMATICA</t>
  </si>
  <si>
    <t>MSA</t>
  </si>
  <si>
    <t>Proteção dos olhos e face do usuário contra impactos de partículas volantes multidirecionais, luminosidade intensa e radiações provenientes de serviços de soldagem.</t>
  </si>
  <si>
    <t>Nova Carrera</t>
  </si>
  <si>
    <t>OCULOS DE SEGURANÇA SOBREPOR INCOLOR / FUMÊ</t>
  </si>
  <si>
    <t>Proteger os olhos dos trabalhadores que utilizem óculos de lente graduada contra impactos de projeções de partículas solidas multidirecionais.</t>
  </si>
  <si>
    <t>Uvex Ultra Spec</t>
  </si>
  <si>
    <t>Honeywell</t>
  </si>
  <si>
    <t>OCULOS DE SEGURANÇA COM LENTES GRADUADAS</t>
  </si>
  <si>
    <t>Proteger os olhos dos trabalhadores que possuem necessidade de utilização de lentes graduadas, contra impactos de projeções de partículas solidas multidirecionais.</t>
  </si>
  <si>
    <t>12 meses</t>
  </si>
  <si>
    <t>PROTETOR AUDITIVO TIPO ABAFADOR</t>
  </si>
  <si>
    <t>MSA XLS</t>
  </si>
  <si>
    <t xml:space="preserve">MSA </t>
  </si>
  <si>
    <t>Proteção do sistema auditivo, quando o trabalhador estiver exposto a níveis de pressão sonora superiores a 85dB e em locais onde seu uso é obrigatório.</t>
  </si>
  <si>
    <t>Thunder T1</t>
  </si>
  <si>
    <t>Proteção do sistema auditivo, quando o trabalhador estiver exposto a níveis de pressão sonora superiores a 85dB e em locais onde seu uso é obrigatório, com sistema de Acoplamento ao Capacete.</t>
  </si>
  <si>
    <t>PROTETOR AURICULAR-MODELO PLUG</t>
  </si>
  <si>
    <t>Pomp Plus 3M</t>
  </si>
  <si>
    <t>1 mês</t>
  </si>
  <si>
    <t>PROTETOR AURICULAR DE ACOPLAR AO CAPACETE</t>
  </si>
  <si>
    <t>MSA HPE</t>
  </si>
  <si>
    <t>PROTETOR SOLAR</t>
  </si>
  <si>
    <t>Não Aplicável</t>
  </si>
  <si>
    <t>Proteção de pele dos agentes nocivos da radiação não ionizante (radiação solar)</t>
  </si>
  <si>
    <t>03 meses</t>
  </si>
  <si>
    <t>Todos os profissionais que executam atividades com exposição à radiação solar.</t>
  </si>
  <si>
    <t>Xposis   Defense</t>
  </si>
  <si>
    <t>Proteção contra picada de insetos vetores de doenças</t>
  </si>
  <si>
    <t>MÁSCARA FILTRANTE DESCARTÁVEL</t>
  </si>
  <si>
    <t>01 mês</t>
  </si>
  <si>
    <t>RESPIRADOR SEMI FACIAL</t>
  </si>
  <si>
    <t>Proteção respiratória contra partículas, gases e vapores de acordo com a aplicação do elemento filtrante recomendado.</t>
  </si>
  <si>
    <t>RESPIRADOR FACIAL INTEIRA</t>
  </si>
  <si>
    <t>Proteção dos olhos e proteção respiratória contra partículas, gases e vapores de acordo com a aplicação do elemento filtrante recomendado.</t>
  </si>
  <si>
    <t>Manutenção e Operação de  Usinas e  Apoio Operacional</t>
  </si>
  <si>
    <t>MÁSCARA AUTÔNOMA</t>
  </si>
  <si>
    <t>Proteção das vias respiratórias em atmosferas imediatamente perigosa à vida e a saúde (IPVS) ou com porcentagem de oxigênio menor ou igual a 12,5% ao nível do mar.</t>
  </si>
  <si>
    <t>120 meses</t>
  </si>
  <si>
    <r>
      <t xml:space="preserve">FOTO
</t>
    </r>
    <r>
      <rPr>
        <b/>
        <sz val="9"/>
        <color theme="0" tint="-0.499984740745262"/>
        <rFont val="Verdana"/>
        <family val="2"/>
      </rPr>
      <t xml:space="preserve"> (ilustrativa)</t>
    </r>
  </si>
  <si>
    <t>LUVA DE ALGODÃO ANTIDERRAPANTE</t>
  </si>
  <si>
    <t>Smart- Volk</t>
  </si>
  <si>
    <t>VOLK</t>
  </si>
  <si>
    <t>LUVA ISOLANTES DE BORRACHA</t>
  </si>
  <si>
    <t>Classe 00</t>
  </si>
  <si>
    <t>LIGHTBURY</t>
  </si>
  <si>
    <t>Classe 0</t>
  </si>
  <si>
    <t>Classe 1</t>
  </si>
  <si>
    <t>Classe 2</t>
  </si>
  <si>
    <t>Classe 3</t>
  </si>
  <si>
    <t>Classe 4</t>
  </si>
  <si>
    <t xml:space="preserve"> LUVA DE SEGURANÇA TRICOTADA </t>
  </si>
  <si>
    <t>Volk do Brasil</t>
  </si>
  <si>
    <t>Proteger as mãos do trabalhador contra agentes abrasivos, escoriantes, cortantes e perfurantes e contra agente térmico calor de contato.</t>
  </si>
  <si>
    <t>Edge</t>
  </si>
  <si>
    <t>ANSEL</t>
  </si>
  <si>
    <t>LUVA PARA MOTOSSERRISTA</t>
  </si>
  <si>
    <t>Proteção das mãos do usuário contra agentes mecânicos provenientes de operações com 
motosserras.</t>
  </si>
  <si>
    <t>LOP 550</t>
  </si>
  <si>
    <t>Sayro</t>
  </si>
  <si>
    <t>LUVA DE ALGODÃO SUEDINE</t>
  </si>
  <si>
    <t>Proteção contra agentes cortantes, escoriantes e perfurantes, para ser utilizada sob a Luva Isolante de Borracha.</t>
  </si>
  <si>
    <t>Manutenção e Operação de Subestações, Usinas e Linhas de Transmissão, Laboratórios Fisícos</t>
  </si>
  <si>
    <t>LUVA DE LÁTEX</t>
  </si>
  <si>
    <t>Proteção contra agentes mecânicos, químicos, biológicos e umidade.</t>
  </si>
  <si>
    <t>Verniz Silver Standard</t>
  </si>
  <si>
    <t>LUVA DE VAQUETA</t>
  </si>
  <si>
    <t>Petroleira</t>
  </si>
  <si>
    <t>Zanel</t>
  </si>
  <si>
    <t>Proteção contra agentes abrasivos, escoriantes, cortantes e perfurantes, e no manuseio de 
materiais que requerem maior tato.</t>
  </si>
  <si>
    <t>Fena</t>
  </si>
  <si>
    <t>LUVA NITRÍLICA FLOCADA</t>
  </si>
  <si>
    <t>Manutenção de Subestações e Usinas, Laboratório Químico, Apoio Técnico, Oficinas</t>
  </si>
  <si>
    <t>LUVA LATÉX NEOPRENE</t>
  </si>
  <si>
    <t>Volk do Brasil  Danny          Volk do Brasil</t>
  </si>
  <si>
    <t>Para proteção das mãos contra agentes mecânicos, químicos e térmico (calor de contato).</t>
  </si>
  <si>
    <t>LUVA NITRÍLICA DESCARTÁVEL</t>
  </si>
  <si>
    <t>Para proteção das mãos contra agentes químicos em trabalhos que necessitem de precisão.</t>
  </si>
  <si>
    <t>SAFETLINE</t>
  </si>
  <si>
    <t>CALÇADO DE SEGURANÇA TIPO BOTINA CONDUTIVA</t>
  </si>
  <si>
    <t>Proteger os pés do usuário em locais onde não haja risco de queda de objetos e/ou materiais pesados sobre os artelhos em áreas de risco em que existe influência de eletricidade e adequada aos eletricistas que realizam operações em que seja necessária a equalização de potencial com a estrutura de trabalho. (atividades de linha viva).</t>
  </si>
  <si>
    <t>WSC Fujiwara</t>
  </si>
  <si>
    <t>Fujiwara</t>
  </si>
  <si>
    <t>CALÇADO DE SEGURANÇA TIPO BOTINA CANO CURTO</t>
  </si>
  <si>
    <t>Marluvas</t>
  </si>
  <si>
    <t>Bracol</t>
  </si>
  <si>
    <t>CALÇADO DE SEGURANÇA TIPO BOTA PVC</t>
  </si>
  <si>
    <t>Acqua Lev</t>
  </si>
  <si>
    <t>BRACOL</t>
  </si>
  <si>
    <t>Protege os pés do usuário contra riscos de natureza leve, em locais úmidos, lamacentos, encharcados, ambientes que proporcionem contato com derivados de petróleo, óleos, produtos químicos, ácidos e solventes.</t>
  </si>
  <si>
    <t>PureSafe</t>
  </si>
  <si>
    <t>Ecoboots</t>
  </si>
  <si>
    <t>CALÇADO DE SEGURANÇA TIPO SAPATO</t>
  </si>
  <si>
    <t>4887/EL/HT</t>
  </si>
  <si>
    <t>CALÇA MOTOSSERRISTA</t>
  </si>
  <si>
    <t>CPM 4010</t>
  </si>
  <si>
    <t>Proteção das pernas do usuário contra agentes mecânicos provenientes de operações com 
motosserra.</t>
  </si>
  <si>
    <t>COTURNO MOTOSSERRISTA</t>
  </si>
  <si>
    <t>4890MS/HT/SB</t>
  </si>
  <si>
    <t>Proteção dos pés do usuário contra impactos de quedas de objeto sobre os artelhos, contra 
agentes abrasivos e escoriantes e contra agentes mecânicos provenientes de operações 
com motosserra.</t>
  </si>
  <si>
    <t>CALÇADO DE SEGURANÇA ISOLANTE - TIPO CANO LONGO</t>
  </si>
  <si>
    <t>SAFE 4895/MT-Z/CNL/EL</t>
  </si>
  <si>
    <t>Manutenção de Linhas de Transmissão, Supervisão Técnica</t>
  </si>
  <si>
    <t>PERNEIRA DE PROTEÇÃO EM COURO SINTÉTICO</t>
  </si>
  <si>
    <t>Indicada para trabalhos com exposição dos membros inferiores. Proteção contra lesões provocadas por materiais ou objetos cortantes, partículas volantes, escoriantes, perfurantes, picadas de animais peçonhentos e névoas na aplicação de produtos químicos.</t>
  </si>
  <si>
    <t>VECTRA</t>
  </si>
  <si>
    <t>Todos profissionais com exposição ao risco de arco elétrico e fogo repentino</t>
  </si>
  <si>
    <t xml:space="preserve">N/D </t>
  </si>
  <si>
    <t>IDEAL WORK</t>
  </si>
  <si>
    <t>LEAL</t>
  </si>
  <si>
    <t>Manutenção e Operação de Subestações e Usinas</t>
  </si>
  <si>
    <t>JAQUETA DE PROTEÇÃO CONTRA ARCO ELÉTRICO E FOGO REPENTINO - CLASSE IV - UNISEX</t>
  </si>
  <si>
    <t>BALACLAVA RESISTENTE A CHAMA</t>
  </si>
  <si>
    <t>CAPUZ TIPO CARRASCO PARA PROTEÇÃO TÉRMICA CLASSE IV</t>
  </si>
  <si>
    <t>VESTIMENTA DE APICULTOR COM PROTEÇÃO TÉRMICA</t>
  </si>
  <si>
    <t>LUVA DE COBERTURA ANTI CHAMA PARA LUVA ISOLANTE</t>
  </si>
  <si>
    <t>Proteção da Luva de borracha isolante contra agentes abrasivos, escoriantes e perfurocortantes, além da proteção dos efeitos térmicos do arco elétrico e fogo repentino</t>
  </si>
  <si>
    <t>ELETROSTATICS / Link of America</t>
  </si>
  <si>
    <t>Ref.(CG1-S)</t>
  </si>
  <si>
    <t xml:space="preserve">CA 51.091  ou 51.110 </t>
  </si>
  <si>
    <t>Proteção dos membros superiores, contra choques elétricos durante a realização de atividades ao potencial (linha viva).</t>
  </si>
  <si>
    <t>TRAVA QUEDAS RETRÁTIL – 6m</t>
  </si>
  <si>
    <t>USR001000</t>
  </si>
  <si>
    <t>NÃO APLICÁVEL</t>
  </si>
  <si>
    <t>ULTRASAFE</t>
  </si>
  <si>
    <t>Proteger o usuário contra riscos de queda em trabalhos com diferença de nível igual ou superior a 1,8 metros.</t>
  </si>
  <si>
    <t>TRAVA QUEDAS RETRÁTIL CABO DE AÇO – 20m</t>
  </si>
  <si>
    <t>USR001003</t>
  </si>
  <si>
    <t>Proteger o usuário contra riscos de queda em trabalhos com diferença de nível igual ou superior a 1,8 metros, e para backup de segurança em operações de acesso a espaços confinados.</t>
  </si>
  <si>
    <t>FITA ANTI-TRAUMA</t>
  </si>
  <si>
    <t>Selfie</t>
  </si>
  <si>
    <t>Criar um alívio nas pernas e na região das virilhas do trabalhador após sofrer uma queda e ficar suspenso.</t>
  </si>
  <si>
    <t>FT-ANT.TR</t>
  </si>
  <si>
    <t>TALABARTE PARA FERRAMENTAS</t>
  </si>
  <si>
    <t>Tool Safe</t>
  </si>
  <si>
    <t>Prevenção de risco de queda acidental de ferramentas.</t>
  </si>
  <si>
    <t>FT-EL20TA</t>
  </si>
  <si>
    <t>TALABARTE DE POSICIONAMENTO</t>
  </si>
  <si>
    <t>Giro Cord</t>
  </si>
  <si>
    <t>Permitir ao trabalhador se posicionar nas estruturas e/ou restringir sua movimentação.</t>
  </si>
  <si>
    <t>Brake Compact</t>
  </si>
  <si>
    <t>Proteção contra quedas nos deslocamentos verticais (subida e descida) utilizando em 
conjunto com linha de vida de corda (flexível).</t>
  </si>
  <si>
    <t>Anel de Fita de Ancoragem</t>
  </si>
  <si>
    <t>USA0080000AZ USA0120000VM</t>
  </si>
  <si>
    <t>Montagem de sistemas de resgate, sistemas de vantagem mecânica, ancoragens e linhas de vida temporárias.</t>
  </si>
  <si>
    <t>Composição de Kit de Trabalho em Altura, Espaço confinado e Resgate</t>
  </si>
  <si>
    <t xml:space="preserve">FT-AN80 AZ </t>
  </si>
  <si>
    <t>Arco de Suspensão/Trapézio</t>
  </si>
  <si>
    <t>USL400900000</t>
  </si>
  <si>
    <t>Montagem de sistemas de resgate e acesso para espaços confinados.</t>
  </si>
  <si>
    <t>TR-MO/01</t>
  </si>
  <si>
    <t>Ascensor de Punho Manual</t>
  </si>
  <si>
    <t>UPSAFE</t>
  </si>
  <si>
    <t>Montagem de sistemas de resgate e sistemas de vantagem mecânica.</t>
  </si>
  <si>
    <t>LE-TB001</t>
  </si>
  <si>
    <t>Bloqueador para Corda</t>
  </si>
  <si>
    <t>ROPE GRAB ll</t>
  </si>
  <si>
    <t>TASK</t>
  </si>
  <si>
    <t>LE-TB0015</t>
  </si>
  <si>
    <t>Cinta de Ancoragem com Anéis em D</t>
  </si>
  <si>
    <t>USF010000000</t>
  </si>
  <si>
    <t>FT-AN100ACPE</t>
  </si>
  <si>
    <t>Conector Automático Oval</t>
  </si>
  <si>
    <t>USR004001</t>
  </si>
  <si>
    <t>LE-507-1T</t>
  </si>
  <si>
    <t>Conector Automático Pêra</t>
  </si>
  <si>
    <t>USR004014</t>
  </si>
  <si>
    <t>SUG S-2004T</t>
  </si>
  <si>
    <t xml:space="preserve">Corda semi-estática </t>
  </si>
  <si>
    <t>P48F</t>
  </si>
  <si>
    <t>PLASMÓDIA</t>
  </si>
  <si>
    <t>SKN-11 ELT</t>
  </si>
  <si>
    <t>Descensor Industrial Autoblocante</t>
  </si>
  <si>
    <t>ID´S</t>
  </si>
  <si>
    <t>PETZL</t>
  </si>
  <si>
    <t>LE-IDS</t>
  </si>
  <si>
    <t>Maca Envelope</t>
  </si>
  <si>
    <t>VOLCANO</t>
  </si>
  <si>
    <t>Resgate em espaço confinado, locais de difícil acesso e planos inclinados.</t>
  </si>
  <si>
    <t>TX-0039</t>
  </si>
  <si>
    <t>Placa de Ancoragem</t>
  </si>
  <si>
    <t>USPA00101000</t>
  </si>
  <si>
    <t>RP-310</t>
  </si>
  <si>
    <t>Polia Dupla</t>
  </si>
  <si>
    <t>LIFT D USP400870100</t>
  </si>
  <si>
    <t>LE-TP0060</t>
  </si>
  <si>
    <t>Polia Simples</t>
  </si>
  <si>
    <t>LIFT S USP400860100</t>
  </si>
  <si>
    <t>LE-TP0038</t>
  </si>
  <si>
    <t>STAIR ENERGY USLV00100300</t>
  </si>
  <si>
    <t>Montagem de sistemas de resgate para uso em escadas portáteis e fixas.</t>
  </si>
  <si>
    <t>Tripé para Espaço Confinado</t>
  </si>
  <si>
    <t>TORO USTP00700300</t>
  </si>
  <si>
    <t>Montagem de sistemas de resgate para espaço confinado</t>
  </si>
  <si>
    <t>LE-TP24 + LE-6630-7</t>
  </si>
  <si>
    <t>BLUSÃO PARA MOTOSSERRISTA</t>
  </si>
  <si>
    <t>BOP 100</t>
  </si>
  <si>
    <t>Proteção do tronco e membros superiores do usuário contra agentes mecânicos provenientes de operações com motosserras.</t>
  </si>
  <si>
    <t>CAPA IMPERMEÁVEL</t>
  </si>
  <si>
    <t>Indicada para trabalhos com exposição do tronco, cabeça e membros superiores. Proteção do usuário contra umidade proveniente de operações com uso de água e de precipitação 
pluviométrica.</t>
  </si>
  <si>
    <t>Manutenção e Operação de Subestações e Linhas de Transmissão (Eletromecanica, Eletroeletrônica, Operação) , Apoio Técnico e Supervisão Técnica</t>
  </si>
  <si>
    <t>MACAÇÃO DE PROTEÇÃO CONTRA RISCO QUÍMICO</t>
  </si>
  <si>
    <t>Tyveck 200</t>
  </si>
  <si>
    <t>DUPONT</t>
  </si>
  <si>
    <t>Vestimenta de proteção do tipo macacão destinada a proteção química moderada.</t>
  </si>
  <si>
    <t>Coverall 67200</t>
  </si>
  <si>
    <t>Ansell</t>
  </si>
  <si>
    <t>Y-SAFE 200</t>
  </si>
  <si>
    <t>YMPULSE</t>
  </si>
  <si>
    <t>Diego Felipe Sales Ferreira ; Hainan S. Campos Ferreira; Tiago Coutinho Mello de Paiva</t>
  </si>
  <si>
    <t>Código interno Axia Energia – para identificação no sistema</t>
  </si>
  <si>
    <t>Formulário oficial da Axia Energia que determina as características técnicas básicas do equipamento.</t>
  </si>
  <si>
    <t>ESTIMATIVA DE VIDA ÚTIL</t>
  </si>
  <si>
    <t>Atividades de Supressão de Vegetação</t>
  </si>
  <si>
    <t>Proteger a cabeça do usuário contrachoque elétrico, intempéries e impactos provenientes de queda de objetos. Deve ser utilizado durante a realização de atividades em todas as áreas industriais da empresa.</t>
  </si>
  <si>
    <t>Proteger a cabeça do usuário contra choque elétrico, intempéries e impactos provenientes de queda de objetos em  trabalhos típicos em altura e espaços confinados. Deve ser utilizado durante a realização de atividades em todas as áreas industriais da empresa que envolvam trabalho em altura e espaço confinado.</t>
  </si>
  <si>
    <t>Diamond V</t>
  </si>
  <si>
    <t>Delta Plus</t>
  </si>
  <si>
    <t>Todos os profissionais que executam atividades em áreas industriais.</t>
  </si>
  <si>
    <t>Todos os profissionais que executam atividades em áreas industriais associado a exposição ao trabalho em altura e / ou espaço confinado.</t>
  </si>
  <si>
    <r>
      <rPr>
        <b/>
        <sz val="11"/>
        <color theme="1" tint="0.249977111117893"/>
        <rFont val="Verdana"/>
        <family val="2"/>
      </rPr>
      <t>Substituição:</t>
    </r>
    <r>
      <rPr>
        <sz val="11"/>
        <color theme="1" tint="0.249977111117893"/>
        <rFont val="Verdana"/>
        <family val="2"/>
      </rPr>
      <t xml:space="preserve"> Em caso de desgaste ou danos nos EPIs, solicitar imediatamente a substituição. Os prazos para substituição devem seguir as orientações do manual do fabricante e / ou a sugestão de vida útil definida pela AXIA Energia.</t>
    </r>
  </si>
  <si>
    <t>Oficinas Mecânicas com atividades de solda.</t>
  </si>
  <si>
    <t>Todos os profissionais que executam atividades em áreas industriais e necessitam de óculos de graduados.</t>
  </si>
  <si>
    <t>Stealth</t>
  </si>
  <si>
    <t>Uvex</t>
  </si>
  <si>
    <t>Galeras</t>
  </si>
  <si>
    <t>Virtua</t>
  </si>
  <si>
    <t>Sparrow</t>
  </si>
  <si>
    <t>ESAB</t>
  </si>
  <si>
    <t>Swarm A20</t>
  </si>
  <si>
    <t>Boxer</t>
  </si>
  <si>
    <t>BS120</t>
  </si>
  <si>
    <t>PROTETOR FACIAL CONTRA IMPACTOS</t>
  </si>
  <si>
    <t>V Guard 190 Plus</t>
  </si>
  <si>
    <t>Proteção dos olhos e da face do usuário contra impactos e respingos químicos. Protetor de Acoplar ao Capacete.</t>
  </si>
  <si>
    <t>Profissionais que atuam em Manutenção de  Usinas, Subestações e Oficinas Mecânicas</t>
  </si>
  <si>
    <t>SecureFit</t>
  </si>
  <si>
    <t>OverG</t>
  </si>
  <si>
    <t>ID Safety</t>
  </si>
  <si>
    <t xml:space="preserve">ID 105   
ID 101 R    
ID 103       
ID 1147 BR </t>
  </si>
  <si>
    <t>Allprot</t>
  </si>
  <si>
    <t>Chronos</t>
  </si>
  <si>
    <t>Titanium</t>
  </si>
  <si>
    <t>Libus L-340</t>
  </si>
  <si>
    <t>Libus</t>
  </si>
  <si>
    <t>Peltor H9A</t>
  </si>
  <si>
    <t xml:space="preserve">Manutenção e Operação de Subestações, Usinas, Linhas de Transmissão, Oficinas Mecânicas, Manutenções prediais, Supressão de vegetação, Operadores de máquinas etc. </t>
  </si>
  <si>
    <t>SmartFit</t>
  </si>
  <si>
    <t>WPS 0151</t>
  </si>
  <si>
    <t>Peltor H10P3E</t>
  </si>
  <si>
    <t>Magny Helmet 2</t>
  </si>
  <si>
    <t>Anasol</t>
  </si>
  <si>
    <t>Sun Fresh FPS 90</t>
  </si>
  <si>
    <t xml:space="preserve">Neutrogena         </t>
  </si>
  <si>
    <t>Protetor Solar Profissional FPS 80</t>
  </si>
  <si>
    <t>Mavaro</t>
  </si>
  <si>
    <t>Protetor  Facial FPS 75</t>
  </si>
  <si>
    <t xml:space="preserve">Sun fresh Nutriex Profissional </t>
  </si>
  <si>
    <t>Xtreme Defense-PRO</t>
  </si>
  <si>
    <t>Luvex Gold Spray</t>
  </si>
  <si>
    <t>Henlau Sunlau Max</t>
  </si>
  <si>
    <t>Luvex</t>
  </si>
  <si>
    <t>Nutriex Profissional</t>
  </si>
  <si>
    <t>Nutriex</t>
  </si>
  <si>
    <t>Henlau</t>
  </si>
  <si>
    <t xml:space="preserve">Aura 9332+BR         </t>
  </si>
  <si>
    <t xml:space="preserve">3M     </t>
  </si>
  <si>
    <t>Proteção contra poeiras, névoas, fumos metálicos, radionuclídeos e aerossóis à base de água e óleo.</t>
  </si>
  <si>
    <t xml:space="preserve">Manutenção de  Subestações, Usinas, Linhas de Transmissão, Oficinas Mecânicas, Manutenções prediais, Supressão de vegetação, Soldadores etc. </t>
  </si>
  <si>
    <t>Pro Safety</t>
  </si>
  <si>
    <t>Aero 2</t>
  </si>
  <si>
    <t>GVS</t>
  </si>
  <si>
    <t>20.03</t>
  </si>
  <si>
    <t>KSN</t>
  </si>
  <si>
    <t>Manutenção de  Subestações, Usinas, Linhas de Transmissão, Oficinas Mecânicas, Manutenções prediais, Laboratórios Químicos.</t>
  </si>
  <si>
    <t>Série 7500</t>
  </si>
  <si>
    <t>Série 7700</t>
  </si>
  <si>
    <t>Advantage 200LS</t>
  </si>
  <si>
    <t>MAS</t>
  </si>
  <si>
    <t xml:space="preserve">3M           </t>
  </si>
  <si>
    <t xml:space="preserve">Série 6200     </t>
  </si>
  <si>
    <t>Série 4000</t>
  </si>
  <si>
    <t>Advantage 3200</t>
  </si>
  <si>
    <t xml:space="preserve">  Full Face RB</t>
  </si>
  <si>
    <t>AIRSAFETY</t>
  </si>
  <si>
    <t xml:space="preserve">3M </t>
  </si>
  <si>
    <t>Série 5400</t>
  </si>
  <si>
    <t>Série 6800</t>
  </si>
  <si>
    <t>AirGo Compact</t>
  </si>
  <si>
    <t>PAS Lite</t>
  </si>
  <si>
    <t>Drager</t>
  </si>
  <si>
    <t>Fênix</t>
  </si>
  <si>
    <t>IBR</t>
  </si>
  <si>
    <t>Manutenção e Operação de Subestações e Usinas, Brigadas de Emergência, Equipes de Resgate e Salvamento, Trabalhos em Espaços Confinados.</t>
  </si>
  <si>
    <t>Neutrogena       Nutriex          OAZ</t>
  </si>
  <si>
    <t>Atividades de supressão de vegetação</t>
  </si>
  <si>
    <t>Manutenção e Operação de Subestações, Usinas, Linhas de Transmissão, Oficinas Mecânicas, Manutenções prediais,  Operadores de máquinas etc.</t>
  </si>
  <si>
    <t>Kalipso Tatex</t>
  </si>
  <si>
    <t>34491 34474</t>
  </si>
  <si>
    <t>Poliflex</t>
  </si>
  <si>
    <t>Manutenção de Subestações, Usinas e Linhas de Transmissão, Oficinas, Laboratório Fisico, Almoxarifados, Apoio Técnico.</t>
  </si>
  <si>
    <t>Proteção das mãos do usuário para proteção mecânica de natureza leve, e para trabalhos de precisão.</t>
  </si>
  <si>
    <t xml:space="preserve">Manutenção e Operação de Subestações, Usinas, Linhas de Transmissão e Oficinas. </t>
  </si>
  <si>
    <t>Tátil Blac</t>
  </si>
  <si>
    <t>Sensiflex</t>
  </si>
  <si>
    <t>Volk Tátil</t>
  </si>
  <si>
    <t>Volk</t>
  </si>
  <si>
    <t>Ref. 200</t>
  </si>
  <si>
    <t>Luva Suedine</t>
  </si>
  <si>
    <t>Luva Seg. Suedine</t>
  </si>
  <si>
    <t>Vaqueta Total</t>
  </si>
  <si>
    <t>Procipa</t>
  </si>
  <si>
    <t>Petroleira Total</t>
  </si>
  <si>
    <t>Alseg</t>
  </si>
  <si>
    <t>Nitriflex</t>
  </si>
  <si>
    <t>Nitrili-KA 10</t>
  </si>
  <si>
    <t>Nitril Black  Sensi</t>
  </si>
  <si>
    <t xml:space="preserve">Super Safety </t>
  </si>
  <si>
    <t>Orion</t>
  </si>
  <si>
    <t>Novax</t>
  </si>
  <si>
    <t>Manutenção de Linhas de Transmissão em atividades realizadas ao potencial (linha viva)</t>
  </si>
  <si>
    <t xml:space="preserve">Botina Amarrar Eletricista </t>
  </si>
  <si>
    <t>70B19-E-CPAP</t>
  </si>
  <si>
    <t>4045BELF1600EL</t>
  </si>
  <si>
    <t>Supervisão Técnica, Operação, Almoxarifados.</t>
  </si>
  <si>
    <t>Proteger os pés do usuário em locais onde não haja risco de queda de objetos e/ou materiais pesados sobre os artelhos, e em áreas de risco em que existe influência de eletricidade, e a presença de objetos perfurantes.</t>
  </si>
  <si>
    <t>Perneira 3 Talas</t>
  </si>
  <si>
    <t>Tecmaster</t>
  </si>
  <si>
    <t>Cobra</t>
  </si>
  <si>
    <t>Promaster</t>
  </si>
  <si>
    <t>Viposa</t>
  </si>
  <si>
    <t>Tecmater</t>
  </si>
  <si>
    <t>Botina Condutiva Tipo C</t>
  </si>
  <si>
    <t>Sob consulta</t>
  </si>
  <si>
    <t>Manutenção de Subestações e Usinas, Laboratório Químico, Apoio Técnico, Oficinas, Limpeza.</t>
  </si>
  <si>
    <t xml:space="preserve">Manutenção de Subestações e Usinas, Laboratório Químico, Apoio Técnico, Oficinas, Limpeza.
</t>
  </si>
  <si>
    <t>Sob Consulta</t>
  </si>
  <si>
    <t>Vestimentas de proteção contra os efeitos térmicos do arco elétrico, podendo ser confeccionada com tecido 88/12 (tratamento antichama) ou  tecido inerentemente resistente às chamas, que ofereça ATPV (ARC THERMAL PERFOMANCE VALUE) de no mínimo, 11 cal/cm².</t>
  </si>
  <si>
    <t>Vestimentas de proteção contra os efeitos térmicos do arco elétrico, podendo ser confeccionada com tecido 88/12 (tratamento antichama) ou  tecido inerentemente resistente às chamas, que ofereça ATPV (ARC THERMAL PERFOMANCE VALUE) de no mínimo, 40 cal/cm².</t>
  </si>
  <si>
    <t>Jaqueta de proteção contra os efeitos térmicos do arco elétrico, podendo ser confeccionada com tecido 88/12 (tratamento antichama) ou  tecido inerentemente resistente às chamas, que ofereça ATPV (ARC THERMAL PERFOMANCE VALUE) de no mínimo, 40 cal/cm².</t>
  </si>
  <si>
    <t>VESTIMENTA RETARDANTE A CHAMA - CLASSE IV -  ATPV (Arc Thermal Performance Value) MINÍMO DE 40 cal/cm²</t>
  </si>
  <si>
    <t>VESTIMENTA DE PROTEÇÃO CONTRA ARCO ELETRICO -  CLASSE II - ATPV (Arc Thermal Performance Value) MINÍMO DE 11cal/cm²</t>
  </si>
  <si>
    <t>Capuz tipo carrasco para proteção contra os efeitos térmicos do arco elétrico e do fogo repentino,  podendo ser confeccionada com tecido 88/12 (tratamento antichama) ou  tecido inerentemente resistente às chamas, que ofereça ATPV (ARC 
THERMAL PERFOMANCE VALUE) de no mínimo, 40 cal/cm².</t>
  </si>
  <si>
    <t>Vestimenta tipo macacão, visa garantir a segurança e o conforto durante o manejo das 
abelhas, maribondos e outros insetos e adicionalmente proteção contra os efeitos térmicos do arco elétrico e do fogo repentino,  podendo ser confeccionada com tecido 88/12 (tratamento antichama) ou  tecido inerentemente resistente às chamas, que ofereça ATPV (ARC THERMAL PERFOMANCE VALUE) de no mínimo, 11 cal/cm².</t>
  </si>
  <si>
    <t>Manutenção em Linhas de Transmissão, Subestações, Supressão Vegetal</t>
  </si>
  <si>
    <t>HÉRCULES</t>
  </si>
  <si>
    <t>24 meses</t>
  </si>
  <si>
    <t xml:space="preserve">
Balaclava de proteção contra os efeitos térmicos do arco elétrico e do fogo repentino,  podendo ser confeccionada com tecido 88/12 (tratamento antichama) ou  tecido inerentemente resistente às chamas, que ofereça ATPV (ARC THERMAL 
PERFOMANCE VALUE) de no mínimo, 11 cal/cm².</t>
  </si>
  <si>
    <t>LEDAN</t>
  </si>
  <si>
    <t>PROTENGE</t>
  </si>
  <si>
    <t>RITZ</t>
  </si>
  <si>
    <t>PROTETOR FACIAL CONTRA ARCO ELÉTRICO</t>
  </si>
  <si>
    <t>Proteção dos olhos e face do usuário contra os efeitos térmicos do arco elétrico de alta potência. Protetor de Acoplar ao Capacete.</t>
  </si>
  <si>
    <t>LUVA ANTI CHAMA</t>
  </si>
  <si>
    <t>Proteção das mãos do usuário contra arcos elétricos e fogo repentino, agentes abrasivos, escoriantes, cortantes e perfurantes.</t>
  </si>
  <si>
    <t>06 meses</t>
  </si>
  <si>
    <t>Operação e Manutenção de Subestações, Usinas, Linhas de Transmissão, Manutenção elétrica de Instalações prediais e industriais.</t>
  </si>
  <si>
    <t>BASTÃO DE RESGATE</t>
  </si>
  <si>
    <t>Bastão para afastamento de vítima de pontos que que possam estar energizados para a realização dos primeiros socorros com segurança._x000D_</t>
  </si>
  <si>
    <t>VESTIMENTA DE SEGURANÇA CONDUTIVA TIPO JAQUETA e CALÇA</t>
  </si>
  <si>
    <t>LUVAS CONDUTIVAS E MEIAS CONDUTIVAS – REPOSIÇÃO DO CONJUNTO DE VESTIMENTA CONDUTIVA</t>
  </si>
  <si>
    <t>VESTIMENTA CLASSE ll</t>
  </si>
  <si>
    <t>RITZ / CARRARO</t>
  </si>
  <si>
    <t>VESTIMENTA CLASSE l</t>
  </si>
  <si>
    <t>TARGET</t>
  </si>
  <si>
    <t>T7143
14P/T2497</t>
  </si>
  <si>
    <t>V Guard 190 Arc</t>
  </si>
  <si>
    <t>Ritz Ferramentas</t>
  </si>
  <si>
    <t>FLV09429-1</t>
  </si>
  <si>
    <t>SE10530-2</t>
  </si>
  <si>
    <t>Solução Equipamentos</t>
  </si>
  <si>
    <t>Valepinho</t>
  </si>
  <si>
    <t>Bastão Resgate</t>
  </si>
  <si>
    <r>
      <t xml:space="preserve">Vestimenta tipo Jaqueta para proteção do crânio, pescoço, tronco e membros superiores do usuário, contra choques elétricos durante a realização de atividades ao potencial (linha viva). </t>
    </r>
    <r>
      <rPr>
        <b/>
        <sz val="10"/>
        <color theme="1"/>
        <rFont val="Verdana"/>
        <family val="2"/>
      </rPr>
      <t>Aplicação:Tensão Máxima (AC): Até 1.000 kV. Tensão Máxima (DC): Até ± 800 kV. Eficiência de Blindagem (Proteção): Mínimo de 50 dB.</t>
    </r>
  </si>
  <si>
    <r>
      <t xml:space="preserve">Vestimenta tipo Jaqueta para proteção do crânio, pescoço, tronco e membros superiores do usuário, contra choques elétricos durante a realização de atividades ao potencial (linha viva). </t>
    </r>
    <r>
      <rPr>
        <b/>
        <sz val="10"/>
        <color theme="1"/>
        <rFont val="Verdana"/>
        <family val="2"/>
      </rPr>
      <t>Aplicação: Tensão Máxima (AC): Até 800 kV. Tensão Máxima (DC): Até ± 600 kV.
Eficiência de Blindagem (Proteção): Mínimo de 40 dB.</t>
    </r>
  </si>
  <si>
    <t>FGF-130</t>
  </si>
  <si>
    <t>Leal / Salisbury</t>
  </si>
  <si>
    <t>AS-1000</t>
  </si>
  <si>
    <t>PROARC S13FRNE</t>
  </si>
  <si>
    <t>ArcShield</t>
  </si>
  <si>
    <t>DANNY</t>
  </si>
  <si>
    <t>Arctátil</t>
  </si>
  <si>
    <t>UNILUVAS</t>
  </si>
  <si>
    <t>Torino Energy D.E</t>
  </si>
  <si>
    <t>NEO STEEL</t>
  </si>
  <si>
    <t>Proteção contra quedas nos deslocamentos verticais (subida e descida) utilizando em 
conjunto com linha de vida fixa de cabo de aço.</t>
  </si>
  <si>
    <t>SISTEMA DE RESGATE PARA ESCADAS</t>
  </si>
  <si>
    <t>Composição de Kit de Trabalho em Altura</t>
  </si>
  <si>
    <t>MP20P/20FT</t>
  </si>
  <si>
    <t>LEAL / Honeywell</t>
  </si>
  <si>
    <t>HTQR060C</t>
  </si>
  <si>
    <t>Hércules</t>
  </si>
  <si>
    <t>3M / Altiseg</t>
  </si>
  <si>
    <t>Manutenção de Linhas de Transmissão, Usinas e Almoxarifados.</t>
  </si>
  <si>
    <t>Manutenção e Operação de Subestações, Usinas , Apoio Técnico, Trabalhos em Espaço Confinado, Almoxarifados, Manutenção Predial e Industrial</t>
  </si>
  <si>
    <t>Miller Falcon 20m</t>
  </si>
  <si>
    <t>HCA200AG</t>
  </si>
  <si>
    <t>Rebel 20m</t>
  </si>
  <si>
    <t>Todos profissionais que executam trabalho em altura com possibilidade de trabalho em suspensão ou risco de suspensão inerte.</t>
  </si>
  <si>
    <t xml:space="preserve">Manutenção e Operação de Subestações, Usinas , Linhas de Transmissão e Manutenção Industrial </t>
  </si>
  <si>
    <r>
      <t xml:space="preserve">Proteger o trabalhador em caso de quedas e auxiliar na integridade dos profissionais em trabalhos em altura. </t>
    </r>
    <r>
      <rPr>
        <b/>
        <sz val="11"/>
        <color theme="1"/>
        <rFont val="Calibri"/>
        <family val="2"/>
        <scheme val="minor"/>
      </rPr>
      <t>Aplicação: Atividades realizadas nas áreas de risco elétrico e em suas proximidades. Atividades com risco de exposição ao Arco Elétrico.</t>
    </r>
  </si>
  <si>
    <t>Tesla 3M</t>
  </si>
  <si>
    <t>HL01202CAHE</t>
  </si>
  <si>
    <r>
      <t xml:space="preserve">TALABARTE DE SEGURANÇA TIPO Y 56MM - </t>
    </r>
    <r>
      <rPr>
        <b/>
        <sz val="11"/>
        <color theme="1"/>
        <rFont val="Calibri"/>
        <family val="2"/>
        <scheme val="minor"/>
      </rPr>
      <t>ANTICHAMA</t>
    </r>
  </si>
  <si>
    <r>
      <t xml:space="preserve">TALABARTE DE SEGURANÇA TIPO Y 110MM - </t>
    </r>
    <r>
      <rPr>
        <b/>
        <sz val="11"/>
        <color theme="1"/>
        <rFont val="Calibri"/>
        <family val="2"/>
        <scheme val="minor"/>
      </rPr>
      <t>ANTICHAMA</t>
    </r>
  </si>
  <si>
    <r>
      <t xml:space="preserve">CINTO DE SEGURANÇA PARA TRABALHO EM ALTURA TIPO Y - </t>
    </r>
    <r>
      <rPr>
        <b/>
        <sz val="10"/>
        <color theme="1"/>
        <rFont val="Verdana"/>
        <family val="2"/>
      </rPr>
      <t>ANTICHAMA</t>
    </r>
  </si>
  <si>
    <r>
      <t xml:space="preserve">Manter o trabalhador ancorado durante as atividades em altura. </t>
    </r>
    <r>
      <rPr>
        <b/>
        <sz val="11"/>
        <color theme="1"/>
        <rFont val="Calibri"/>
        <family val="2"/>
        <scheme val="minor"/>
      </rPr>
      <t>Aplicação: Atividades realizadas nas áreas de risco elétrico e em suas proximidades. Atividades com risco de exposição ao Arco Elétrico.</t>
    </r>
  </si>
  <si>
    <t>USL0056AR</t>
  </si>
  <si>
    <t>HL032YDEKV</t>
  </si>
  <si>
    <t>G6 Antichama</t>
  </si>
  <si>
    <t>Miller 20203BR</t>
  </si>
  <si>
    <t>Miller 20203BR-110</t>
  </si>
  <si>
    <t>G6 Antichama 110</t>
  </si>
  <si>
    <t>HL03211YE</t>
  </si>
  <si>
    <t xml:space="preserve">CINTO DE SEGURANÇA PARA TRABALHO EM ALTURA TIPO Y </t>
  </si>
  <si>
    <t xml:space="preserve">TALABARTE DE SEGURANÇA TIPO Y 110MM </t>
  </si>
  <si>
    <t xml:space="preserve">TALABARTE DE SEGURANÇA TIPO Y 56MM </t>
  </si>
  <si>
    <t>Atividades de Construção, Manutenção Predial, Áreas Verdes, etc.</t>
  </si>
  <si>
    <t xml:space="preserve">Torino </t>
  </si>
  <si>
    <r>
      <t xml:space="preserve">Proteger o trabalhador em caso de quedas e auxiliar na integridade dos profissionais em trabalhos em altura. </t>
    </r>
    <r>
      <rPr>
        <b/>
        <sz val="11"/>
        <color theme="1"/>
        <rFont val="Calibri"/>
        <family val="2"/>
        <scheme val="minor"/>
      </rPr>
      <t>Aplicação: Atividades realizadas fora áreas de risco elétrico, trabalhos sem exposição ao risco de Arco Elétrico.</t>
    </r>
  </si>
  <si>
    <t xml:space="preserve">OBS.: NECESSÁRIO SER COMPATÍVEL COM O MODELO DO CINTURÃO </t>
  </si>
  <si>
    <t>HL032Y110</t>
  </si>
  <si>
    <t>PTI060</t>
  </si>
  <si>
    <t>Miller 20203-110</t>
  </si>
  <si>
    <t>USL0054110</t>
  </si>
  <si>
    <t>HL032YGE</t>
  </si>
  <si>
    <t>PTI002</t>
  </si>
  <si>
    <t>Miller 20203</t>
  </si>
  <si>
    <t>USL0054</t>
  </si>
  <si>
    <t>USL0110AR</t>
  </si>
  <si>
    <t>Todos profissionais que executam trabalho em altura com possibilidade de queda de ferramentas e materias.</t>
  </si>
  <si>
    <t>HLADT</t>
  </si>
  <si>
    <t>SALA 9501403</t>
  </si>
  <si>
    <t>Todos profissionais que executam trabalho em altura com risco de suspensão inerte e / ou necessidade de resgate.</t>
  </si>
  <si>
    <t>Todos profissionais que executam trabalho em altura com necessidade de posicionamento nas estruturas.</t>
  </si>
  <si>
    <t>Manutenção e Operação de Subestações, Usinas , Linhas de Transmissão, Manutenção Industrial, Manutenção Predial, Construção, Áreas Verdes, etc.</t>
  </si>
  <si>
    <t>HL032AJ</t>
  </si>
  <si>
    <t>PTI008</t>
  </si>
  <si>
    <t>Miller 20210-BR</t>
  </si>
  <si>
    <t>HRGG01201N</t>
  </si>
  <si>
    <t>PTQ064</t>
  </si>
  <si>
    <t>LE-3000TQ</t>
  </si>
  <si>
    <t>TRAVA QUEDAS DESLIZANTE PARA CABO DE AÇO - 8mm</t>
  </si>
  <si>
    <t>TRAVA QUEDAS DESLIZANTE PARA CORDA - 12mm</t>
  </si>
  <si>
    <t>HCGI00801</t>
  </si>
  <si>
    <t>HB004557854</t>
  </si>
  <si>
    <t>LE-3500TQ</t>
  </si>
  <si>
    <t>Manutenção e Operação de Subestações e Usinas , Apoio Técnico e Supervisão Técnica, Trabalhos em Espaço Confinado.</t>
  </si>
  <si>
    <t>Todos profissionais que executam trabalho em altura com risco de suspensão inerte e / ou necessidade de resgate. Trabalhos em locais de dificil acesso, Supressão de Vegetação.</t>
  </si>
  <si>
    <t>Manutenção e Operação de Subestações e Usina , Manutenção Industrial e Predial e profissionais que trabalham com escadas.</t>
  </si>
  <si>
    <t>Supressão de Vegetação</t>
  </si>
  <si>
    <t>Trevira Forrada</t>
  </si>
  <si>
    <t>Brascamp</t>
  </si>
  <si>
    <t>Vértice</t>
  </si>
  <si>
    <t xml:space="preserve">Maicol PVC        </t>
  </si>
  <si>
    <t>Premium Longa Amarela</t>
  </si>
  <si>
    <t xml:space="preserve">Maicol        </t>
  </si>
  <si>
    <t>Manutenção de Subestações e Usinas(Eletromecanica, Eletroeletrônica), Apoio Técnico, Laboratórios.</t>
  </si>
  <si>
    <t>Jacques Vigato dos Santos</t>
  </si>
  <si>
    <t>SG 2890</t>
  </si>
  <si>
    <t>FGF-700</t>
  </si>
  <si>
    <t>Holder</t>
  </si>
  <si>
    <t>3M /Honeywell</t>
  </si>
  <si>
    <t>BLS</t>
  </si>
  <si>
    <t>North Safety / Honeywel</t>
  </si>
  <si>
    <t xml:space="preserve"> MSA</t>
  </si>
  <si>
    <t>LOP 610</t>
  </si>
  <si>
    <t>Jmarseg</t>
  </si>
  <si>
    <t>Mucambro PRO</t>
  </si>
  <si>
    <t>Mucambo</t>
  </si>
  <si>
    <t>Confort Latéx</t>
  </si>
  <si>
    <t>Solvex 37-185</t>
  </si>
  <si>
    <t>16779   5774   37900</t>
  </si>
  <si>
    <t>Volk Bicolor  Neolátex           Bicolor Slim</t>
  </si>
  <si>
    <t>Sensi Flex Azul</t>
  </si>
  <si>
    <t>Nitrilca descartável</t>
  </si>
  <si>
    <t>BOP 008</t>
  </si>
  <si>
    <t>LE-2100CCFA</t>
  </si>
  <si>
    <t>LE-2000CC</t>
  </si>
  <si>
    <t>HL005ACT</t>
  </si>
  <si>
    <t>Onix Pro</t>
  </si>
  <si>
    <t>41RSET/40</t>
  </si>
  <si>
    <t>CONECT</t>
  </si>
  <si>
    <t>KIT LVM com Descensor</t>
  </si>
  <si>
    <t>Athenas</t>
  </si>
  <si>
    <t>4087HSSM1600EL</t>
  </si>
  <si>
    <t>Estival</t>
  </si>
  <si>
    <t>EN10023S2</t>
  </si>
  <si>
    <t>Proteger os pés do usuário contra choques mecânicos, perfurações, terrenos alagadiços e 
em áreas de risco em que existe influência de eletricidade. *Obs.: Deve ser adquirida com a opção de palmilha antiperfuro.</t>
  </si>
  <si>
    <t>CPM3080</t>
  </si>
  <si>
    <t>Electro</t>
  </si>
  <si>
    <t>60C32MTAMEX</t>
  </si>
  <si>
    <t>5231BMSB2402LL</t>
  </si>
  <si>
    <t xml:space="preserve"> 48015  34164  41615  39017</t>
  </si>
  <si>
    <t>60 meses (Depende de aprovação em ensaio de laboratório)</t>
  </si>
  <si>
    <t>As luvas isolantes de borracha  destinam-se ao uso em serviços de eletricidade, para proteção das mãos do usuário contra choques elétricos até 0,5 kV. *Obs.: Necessário realização do teste anual de rigidez dielétrica realizado em laboratório.</t>
  </si>
  <si>
    <t>As luvas isolantes de borracha  destinam-se ao uso em serviços de eletricidade, para proteção das mãos do usuário contra choques elétricos até 1 kV.*Obs.: Necessário realização do teste anual de rigidez dielétrica realizado em laboratório.</t>
  </si>
  <si>
    <t>As luvas isolantes de borracha  destinam-se ao uso em serviços de eletricidade, para proteção das mãos do usuário contra choques elétricos até 7,5 kV.*Obs.: Necessário realização do teste anual de rigidez dielétrica realizado em laboratório.</t>
  </si>
  <si>
    <t>As luvas isolantes de borracha  destinam-se ao uso em serviços de eletricidade, para proteção das mãos do usuário co*Obs.: Necessário realização do teste anual de rigidez dielétrica realizado em laboratório.ntra choques elétricos até 17kV.</t>
  </si>
  <si>
    <t>As luvas isolantes de borracha  destinam-se ao uso em serviços de eletricidade, para proteção das mãos do usuário contra choques elétricos até 26,5 kV.*Obs.: Necessário realização do teste anual de rigidez dielétrica realizado em laboratório.</t>
  </si>
  <si>
    <t>As luvas isolantes de borracha  destinam-se ao uso em serviços de eletricidade, para proteção das mãos do usuário contra choques elétricos até 36 kV.*Obs.: Necessário realização do teste anual de rigidez dielétrica realizado em laboratório.</t>
  </si>
  <si>
    <t>Utilize os campos de seleção, destacados abaixo, para acessar as páginas dos EPI's homologados para as atividades na AXIA Energia. Ao acessar as páginas, gentileza utilizar as setas disponibilizadas no canto superior direito para retornarem a este menu inicial.</t>
  </si>
  <si>
    <t>Elaborado com base nas Fichas de Segurança e Saúde do Trabalho (FSST’s) aprovadas, o Catálogo de Equipamentos de Segurança visa otimizar os processos de aquisição de itens de proteção individual e coletiva. Ao centralizar informações sobre os equipamentos, facilita o preenchimento de requisições, a emissão de ordens de compra e a gestão do ciclo de vida dos produtos, tornando-se um documento de referência indispensável para as áreas de segurança do trabalho, gestão de Fornecedores e Prestadores de Serviço da Axia Energia.</t>
  </si>
  <si>
    <t>Todos os profissionais que executam atividades em ambientes externos em áreas com incidência de carrapatos e insetos vetores de doenças endêmicas.</t>
  </si>
  <si>
    <t>Manutenção de  Usinas, Oficinas Mecânicas, Laboratórios Físico e Químico</t>
  </si>
  <si>
    <t>Todos os profissionais que executam atividades em áreas industriais e necessitam de óculos  graduados.</t>
  </si>
  <si>
    <t>REPELENTE</t>
  </si>
  <si>
    <r>
      <t xml:space="preserve">Manter o trabalhador ancorado durante as atividades em altura. </t>
    </r>
    <r>
      <rPr>
        <b/>
        <sz val="11"/>
        <color theme="1"/>
        <rFont val="Calibri"/>
        <family val="2"/>
        <scheme val="minor"/>
      </rPr>
      <t>Aplicação: Atividades realizadas fora áreas de risco elétrico, trabalhos sem exposição ao risco de arco elétrico.</t>
    </r>
  </si>
  <si>
    <t xml:space="preserve"> 29638  +   12189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</si>
</sst>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u/>
      <sz val="11"/>
      <color theme="10"/>
      <name val="Calibri"/>
      <family val="2"/>
      <scheme val="minor"/>
    </font>
    <font>
      <sz val="10"/>
      <color theme="1"/>
      <name val="Verdana"/>
      <family val="2"/>
    </font>
    <font>
      <sz val="8"/>
      <name val="Calibri"/>
      <family val="2"/>
      <scheme val="minor"/>
    </font>
    <font>
      <sz val="11"/>
      <color theme="1"/>
      <name val="Verdana"/>
      <family val="2"/>
    </font>
    <font>
      <b/>
      <sz val="11"/>
      <color theme="0"/>
      <name val="Verdana"/>
      <family val="2"/>
    </font>
    <font>
      <sz val="10"/>
      <color rgb="FF000000"/>
      <name val="Verdana"/>
      <family val="2"/>
    </font>
    <font>
      <sz val="11"/>
      <color theme="0"/>
      <name val="Calibri"/>
      <family val="2"/>
      <scheme val="minor"/>
    </font>
    <font>
      <sz val="10"/>
      <color theme="0" tint="-0.499984740745262"/>
      <name val="Verdana"/>
      <family val="2"/>
    </font>
    <font>
      <sz val="12"/>
      <color theme="0" tint="-0.499984740745262"/>
      <name val="Verdana"/>
      <family val="2"/>
    </font>
    <font>
      <b/>
      <sz val="12"/>
      <color theme="0" tint="-0.499984740745262"/>
      <name val="Verdana"/>
      <family val="2"/>
    </font>
    <font>
      <b/>
      <sz val="10"/>
      <color theme="0" tint="-0.499984740745262"/>
      <name val="Verdana"/>
      <family val="2"/>
    </font>
    <font>
      <b/>
      <sz val="11"/>
      <color theme="0" tint="-0.499984740745262"/>
      <name val="Verdana"/>
      <family val="2"/>
    </font>
    <font>
      <b/>
      <sz val="9"/>
      <color theme="0"/>
      <name val="Verdana"/>
      <family val="2"/>
    </font>
    <font>
      <sz val="11"/>
      <color theme="1" tint="0.249977111117893"/>
      <name val="Verdana"/>
      <family val="2"/>
    </font>
    <font>
      <b/>
      <sz val="12"/>
      <color theme="1" tint="0.249977111117893"/>
      <name val="Verdana"/>
      <family val="2"/>
    </font>
    <font>
      <b/>
      <sz val="11"/>
      <color theme="1" tint="0.249977111117893"/>
      <name val="Verdana"/>
      <family val="2"/>
    </font>
    <font>
      <sz val="10"/>
      <color theme="1" tint="0.249977111117893"/>
      <name val="Verdana"/>
      <family val="2"/>
    </font>
    <font>
      <b/>
      <sz val="10"/>
      <color theme="1" tint="0.249977111117893"/>
      <name val="Verdana"/>
      <family val="2"/>
    </font>
    <font>
      <b/>
      <sz val="10"/>
      <color theme="1"/>
      <name val="Verdana"/>
      <family val="2"/>
    </font>
    <font>
      <b/>
      <sz val="9"/>
      <color theme="0" tint="-0.499984740745262"/>
      <name val="Verdana"/>
      <family val="2"/>
    </font>
    <font>
      <sz val="11"/>
      <color theme="0" tint="-0.499984740745262"/>
      <name val="Verdana"/>
      <family val="2"/>
    </font>
    <font>
      <sz val="10"/>
      <color theme="1"/>
      <name val="Verdana"/>
    </font>
    <font>
      <b/>
      <sz val="11"/>
      <color theme="1"/>
      <name val="Calibri"/>
      <family val="2"/>
      <scheme val="minor"/>
    </font>
    <font>
      <sz val="10"/>
      <color theme="1"/>
      <name val="Verdada"/>
    </font>
  </fonts>
  <fills count="7">
    <fill>
      <patternFill patternType="none"/>
    </fill>
    <fill>
      <patternFill patternType="gray125"/>
    </fill>
    <fill>
      <patternFill patternType="solid">
        <fgColor rgb="FF0072C6"/>
        <bgColor indexed="64"/>
      </patternFill>
    </fill>
    <fill>
      <patternFill patternType="solid">
        <fgColor theme="0"/>
        <bgColor indexed="64"/>
      </patternFill>
    </fill>
    <fill>
      <patternFill patternType="solid">
        <fgColor rgb="FF009E49"/>
        <bgColor indexed="64"/>
      </patternFill>
    </fill>
    <fill>
      <patternFill patternType="solid">
        <fgColor rgb="FFC9DA2A"/>
        <bgColor indexed="64"/>
      </patternFill>
    </fill>
    <fill>
      <patternFill patternType="solid">
        <fgColor rgb="FF6BC9DB"/>
        <bgColor indexed="64"/>
      </patternFill>
    </fill>
  </fills>
  <borders count="74">
    <border>
      <left/>
      <right/>
      <top/>
      <bottom/>
      <diagonal/>
    </border>
    <border>
      <left style="dotted">
        <color theme="0" tint="-0.249977111117893"/>
      </left>
      <right style="dotted">
        <color theme="0" tint="-0.249977111117893"/>
      </right>
      <top style="dotted">
        <color theme="0" tint="-0.249977111117893"/>
      </top>
      <bottom style="dotted">
        <color theme="0" tint="-0.249977111117893"/>
      </bottom>
      <diagonal/>
    </border>
    <border>
      <left style="dotted">
        <color theme="0" tint="-0.249977111117893"/>
      </left>
      <right style="dotted">
        <color theme="0" tint="-0.249977111117893"/>
      </right>
      <top style="dotted">
        <color theme="0" tint="-0.249977111117893"/>
      </top>
      <bottom/>
      <diagonal/>
    </border>
    <border>
      <left style="dotted">
        <color theme="0" tint="-0.249977111117893"/>
      </left>
      <right style="dotted">
        <color theme="0" tint="-0.249977111117893"/>
      </right>
      <top/>
      <bottom style="dotted">
        <color theme="0" tint="-0.249977111117893"/>
      </bottom>
      <diagonal/>
    </border>
    <border>
      <left style="dotted">
        <color theme="0" tint="-0.249977111117893"/>
      </left>
      <right style="dotted">
        <color theme="0" tint="-0.249977111117893"/>
      </right>
      <top/>
      <bottom/>
      <diagonal/>
    </border>
    <border>
      <left style="hair">
        <color theme="0" tint="-0.34998626667073579"/>
      </left>
      <right/>
      <top style="hair">
        <color theme="0" tint="-0.34998626667073579"/>
      </top>
      <bottom/>
      <diagonal/>
    </border>
    <border>
      <left style="hair">
        <color theme="0" tint="-0.34998626667073579"/>
      </left>
      <right/>
      <top style="hair">
        <color theme="0" tint="-0.34998626667073579"/>
      </top>
      <bottom style="hair">
        <color theme="0" tint="-0.34998626667073579"/>
      </bottom>
      <diagonal/>
    </border>
    <border>
      <left style="hair">
        <color theme="0" tint="-0.34998626667073579"/>
      </left>
      <right/>
      <top/>
      <bottom style="hair">
        <color theme="0" tint="-0.34998626667073579"/>
      </bottom>
      <diagonal/>
    </border>
    <border>
      <left/>
      <right/>
      <top style="hair">
        <color theme="0" tint="-0.34998626667073579"/>
      </top>
      <bottom style="hair">
        <color theme="0" tint="-0.34998626667073579"/>
      </bottom>
      <diagonal/>
    </border>
    <border>
      <left/>
      <right/>
      <top style="hair">
        <color theme="0" tint="-0.34998626667073579"/>
      </top>
      <bottom/>
      <diagonal/>
    </border>
    <border>
      <left/>
      <right/>
      <top/>
      <bottom style="hair">
        <color theme="0" tint="-0.34998626667073579"/>
      </bottom>
      <diagonal/>
    </border>
    <border>
      <left style="hair">
        <color theme="2" tint="-0.249977111117893"/>
      </left>
      <right style="hair">
        <color theme="2" tint="-0.249977111117893"/>
      </right>
      <top style="hair">
        <color theme="2" tint="-0.249977111117893"/>
      </top>
      <bottom style="hair">
        <color theme="2" tint="-0.249977111117893"/>
      </bottom>
      <diagonal/>
    </border>
    <border>
      <left/>
      <right style="hair">
        <color theme="2" tint="-0.249977111117893"/>
      </right>
      <top style="hair">
        <color theme="0" tint="-0.34998626667073579"/>
      </top>
      <bottom/>
      <diagonal/>
    </border>
    <border>
      <left/>
      <right style="hair">
        <color theme="2" tint="-0.249977111117893"/>
      </right>
      <top/>
      <bottom style="hair">
        <color theme="0" tint="-0.34998626667073579"/>
      </bottom>
      <diagonal/>
    </border>
    <border>
      <left style="hair">
        <color theme="2" tint="-0.249977111117893"/>
      </left>
      <right/>
      <top style="hair">
        <color theme="2" tint="-0.249977111117893"/>
      </top>
      <bottom/>
      <diagonal/>
    </border>
    <border>
      <left/>
      <right/>
      <top style="hair">
        <color theme="2" tint="-0.249977111117893"/>
      </top>
      <bottom/>
      <diagonal/>
    </border>
    <border>
      <left/>
      <right style="hair">
        <color theme="2" tint="-0.249977111117893"/>
      </right>
      <top style="hair">
        <color theme="2" tint="-0.249977111117893"/>
      </top>
      <bottom/>
      <diagonal/>
    </border>
    <border>
      <left style="hair">
        <color theme="2" tint="-0.249977111117893"/>
      </left>
      <right/>
      <top/>
      <bottom style="hair">
        <color theme="2" tint="-0.249977111117893"/>
      </bottom>
      <diagonal/>
    </border>
    <border>
      <left/>
      <right/>
      <top/>
      <bottom style="hair">
        <color theme="2" tint="-0.249977111117893"/>
      </bottom>
      <diagonal/>
    </border>
    <border>
      <left/>
      <right style="hair">
        <color theme="2" tint="-0.249977111117893"/>
      </right>
      <top/>
      <bottom style="hair">
        <color theme="2" tint="-0.249977111117893"/>
      </bottom>
      <diagonal/>
    </border>
    <border>
      <left style="hair">
        <color theme="2" tint="-0.249977111117893"/>
      </left>
      <right/>
      <top/>
      <bottom/>
      <diagonal/>
    </border>
    <border>
      <left style="dotted">
        <color indexed="64"/>
      </left>
      <right/>
      <top style="dotted">
        <color indexed="64"/>
      </top>
      <bottom style="dotted">
        <color indexed="64"/>
      </bottom>
      <diagonal/>
    </border>
    <border>
      <left/>
      <right style="hair">
        <color theme="2" tint="-0.249977111117893"/>
      </right>
      <top/>
      <bottom/>
      <diagonal/>
    </border>
    <border>
      <left style="hair">
        <color theme="0" tint="-0.34998626667073579"/>
      </left>
      <right style="hair">
        <color theme="0" tint="-0.34998626667073579"/>
      </right>
      <top style="hair">
        <color theme="0" tint="-0.34998626667073579"/>
      </top>
      <bottom/>
      <diagonal/>
    </border>
    <border>
      <left style="hair">
        <color theme="0" tint="-0.34998626667073579"/>
      </left>
      <right style="hair">
        <color theme="0" tint="-0.34998626667073579"/>
      </right>
      <top/>
      <bottom/>
      <diagonal/>
    </border>
    <border>
      <left style="hair">
        <color theme="0" tint="-0.34998626667073579"/>
      </left>
      <right style="hair">
        <color theme="0" tint="-0.34998626667073579"/>
      </right>
      <top/>
      <bottom style="hair">
        <color theme="0" tint="-0.34998626667073579"/>
      </bottom>
      <diagonal/>
    </border>
    <border>
      <left style="dotted">
        <color theme="0" tint="-0.34998626667073579"/>
      </left>
      <right/>
      <top style="dotted">
        <color theme="0" tint="-0.34998626667073579"/>
      </top>
      <bottom/>
      <diagonal/>
    </border>
    <border>
      <left/>
      <right/>
      <top style="dotted">
        <color theme="0" tint="-0.34998626667073579"/>
      </top>
      <bottom/>
      <diagonal/>
    </border>
    <border>
      <left/>
      <right style="dotted">
        <color theme="0" tint="-0.34998626667073579"/>
      </right>
      <top style="dotted">
        <color theme="0" tint="-0.34998626667073579"/>
      </top>
      <bottom/>
      <diagonal/>
    </border>
    <border>
      <left style="dotted">
        <color theme="0" tint="-0.34998626667073579"/>
      </left>
      <right/>
      <top/>
      <bottom/>
      <diagonal/>
    </border>
    <border>
      <left/>
      <right style="dotted">
        <color theme="0" tint="-0.34998626667073579"/>
      </right>
      <top/>
      <bottom/>
      <diagonal/>
    </border>
    <border>
      <left style="dotted">
        <color theme="0" tint="-0.34998626667073579"/>
      </left>
      <right/>
      <top/>
      <bottom style="dotted">
        <color theme="0" tint="-0.34998626667073579"/>
      </bottom>
      <diagonal/>
    </border>
    <border>
      <left/>
      <right/>
      <top/>
      <bottom style="dotted">
        <color theme="0" tint="-0.34998626667073579"/>
      </bottom>
      <diagonal/>
    </border>
    <border>
      <left/>
      <right style="dotted">
        <color theme="0" tint="-0.34998626667073579"/>
      </right>
      <top/>
      <bottom style="dotted">
        <color theme="0" tint="-0.34998626667073579"/>
      </bottom>
      <diagonal/>
    </border>
    <border>
      <left style="dotted">
        <color theme="0" tint="-0.34998626667073579"/>
      </left>
      <right/>
      <top style="dotted">
        <color theme="0" tint="-0.34998626667073579"/>
      </top>
      <bottom style="dotted">
        <color theme="0" tint="-0.34998626667073579"/>
      </bottom>
      <diagonal/>
    </border>
    <border>
      <left/>
      <right/>
      <top style="dotted">
        <color theme="0" tint="-0.34998626667073579"/>
      </top>
      <bottom style="dotted">
        <color theme="0" tint="-0.34998626667073579"/>
      </bottom>
      <diagonal/>
    </border>
    <border>
      <left/>
      <right style="dotted">
        <color theme="0" tint="-0.34998626667073579"/>
      </right>
      <top style="dotted">
        <color theme="0" tint="-0.34998626667073579"/>
      </top>
      <bottom style="dotted">
        <color theme="0" tint="-0.34998626667073579"/>
      </bottom>
      <diagonal/>
    </border>
    <border>
      <left style="hair">
        <color theme="2" tint="-0.249977111117893"/>
      </left>
      <right style="hair">
        <color theme="2" tint="-0.249977111117893"/>
      </right>
      <top style="hair">
        <color theme="2" tint="-0.249977111117893"/>
      </top>
      <bottom/>
      <diagonal/>
    </border>
    <border>
      <left style="hair">
        <color theme="2" tint="-0.249977111117893"/>
      </left>
      <right style="hair">
        <color theme="2" tint="-0.249977111117893"/>
      </right>
      <top/>
      <bottom/>
      <diagonal/>
    </border>
    <border>
      <left style="hair">
        <color theme="2" tint="-0.249977111117893"/>
      </left>
      <right style="hair">
        <color theme="2" tint="-0.249977111117893"/>
      </right>
      <top/>
      <bottom style="hair">
        <color theme="2" tint="-0.249977111117893"/>
      </bottom>
      <diagonal/>
    </border>
    <border>
      <left style="hair">
        <color theme="2" tint="-0.249977111117893"/>
      </left>
      <right style="hair">
        <color theme="2" tint="-0.249977111117893"/>
      </right>
      <top style="dotted">
        <color theme="0" tint="-0.249977111117893"/>
      </top>
      <bottom/>
      <diagonal/>
    </border>
    <border>
      <left style="hair">
        <color theme="2" tint="-0.249977111117893"/>
      </left>
      <right/>
      <top style="hair">
        <color theme="0" tint="-0.34998626667073579"/>
      </top>
      <bottom/>
      <diagonal/>
    </border>
    <border>
      <left style="dotted">
        <color theme="0" tint="-0.249977111117893"/>
      </left>
      <right/>
      <top style="dotted">
        <color theme="0" tint="-0.249977111117893"/>
      </top>
      <bottom style="dotted">
        <color theme="0" tint="-0.249977111117893"/>
      </bottom>
      <diagonal/>
    </border>
    <border>
      <left/>
      <right style="dotted">
        <color theme="0" tint="-0.249977111117893"/>
      </right>
      <top/>
      <bottom style="dotted">
        <color theme="0" tint="-0.249977111117893"/>
      </bottom>
      <diagonal/>
    </border>
    <border>
      <left style="dotted">
        <color theme="0" tint="-0.249977111117893"/>
      </left>
      <right style="dotted">
        <color theme="0" tint="-0.249977111117893"/>
      </right>
      <top/>
      <bottom style="dotted">
        <color indexed="64"/>
      </bottom>
      <diagonal/>
    </border>
    <border>
      <left style="hair">
        <color theme="2" tint="-0.249977111117893"/>
      </left>
      <right/>
      <top style="hair">
        <color theme="2" tint="-0.249977111117893"/>
      </top>
      <bottom style="hair">
        <color theme="2" tint="-0.249977111117893"/>
      </bottom>
      <diagonal/>
    </border>
    <border>
      <left/>
      <right style="hair">
        <color theme="2" tint="-0.249977111117893"/>
      </right>
      <top style="dotted">
        <color theme="0" tint="-0.249977111117893"/>
      </top>
      <bottom/>
      <diagonal/>
    </border>
    <border>
      <left style="dotted">
        <color theme="0" tint="-0.249977111117893"/>
      </left>
      <right/>
      <top style="dotted">
        <color theme="0" tint="-0.249977111117893"/>
      </top>
      <bottom/>
      <diagonal/>
    </border>
    <border>
      <left style="dotted">
        <color theme="0" tint="-0.249977111117893"/>
      </left>
      <right/>
      <top/>
      <bottom/>
      <diagonal/>
    </border>
    <border>
      <left style="hair">
        <color theme="2" tint="-0.249977111117893"/>
      </left>
      <right style="hair">
        <color theme="2" tint="-0.249977111117893"/>
      </right>
      <top/>
      <bottom style="dotted">
        <color indexed="64"/>
      </bottom>
      <diagonal/>
    </border>
    <border>
      <left style="dotted">
        <color theme="0" tint="-0.249977111117893"/>
      </left>
      <right style="hair">
        <color theme="2" tint="-0.249977111117893"/>
      </right>
      <top style="hair">
        <color theme="2" tint="-0.249977111117893"/>
      </top>
      <bottom/>
      <diagonal/>
    </border>
    <border>
      <left style="dotted">
        <color theme="0" tint="-0.249977111117893"/>
      </left>
      <right style="hair">
        <color theme="2" tint="-0.249977111117893"/>
      </right>
      <top/>
      <bottom/>
      <diagonal/>
    </border>
    <border>
      <left style="dotted">
        <color theme="0" tint="-0.249977111117893"/>
      </left>
      <right style="hair">
        <color theme="2" tint="-0.249977111117893"/>
      </right>
      <top/>
      <bottom style="hair">
        <color theme="2" tint="-0.249977111117893"/>
      </bottom>
      <diagonal/>
    </border>
    <border>
      <left style="hair">
        <color theme="2" tint="-0.249977111117893"/>
      </left>
      <right style="dotted">
        <color theme="0" tint="-0.249977111117893"/>
      </right>
      <top style="hair">
        <color theme="2" tint="-0.249977111117893"/>
      </top>
      <bottom/>
      <diagonal/>
    </border>
    <border>
      <left style="hair">
        <color theme="2" tint="-0.249977111117893"/>
      </left>
      <right style="dotted">
        <color theme="0" tint="-0.249977111117893"/>
      </right>
      <top/>
      <bottom/>
      <diagonal/>
    </border>
    <border>
      <left style="hair">
        <color theme="2" tint="-0.249977111117893"/>
      </left>
      <right style="dotted">
        <color theme="0" tint="-0.249977111117893"/>
      </right>
      <top/>
      <bottom style="hair">
        <color theme="2" tint="-0.249977111117893"/>
      </bottom>
      <diagonal/>
    </border>
    <border>
      <left style="dotted">
        <color theme="0" tint="-0.249977111117893"/>
      </left>
      <right style="dotted">
        <color theme="0" tint="-0.249977111117893"/>
      </right>
      <top/>
      <bottom style="hair">
        <color theme="2" tint="-0.249977111117893"/>
      </bottom>
      <diagonal/>
    </border>
    <border>
      <left style="dotted">
        <color indexed="64"/>
      </left>
      <right/>
      <top/>
      <bottom/>
      <diagonal/>
    </border>
    <border>
      <left style="dotted">
        <color indexed="64"/>
      </left>
      <right style="dotted">
        <color theme="0" tint="-0.249977111117893"/>
      </right>
      <top style="dotted">
        <color theme="0" tint="-0.249977111117893"/>
      </top>
      <bottom/>
      <diagonal/>
    </border>
    <border>
      <left style="dotted">
        <color indexed="64"/>
      </left>
      <right style="dotted">
        <color theme="0" tint="-0.249977111117893"/>
      </right>
      <top/>
      <bottom/>
      <diagonal/>
    </border>
    <border>
      <left style="dotted">
        <color indexed="64"/>
      </left>
      <right style="dotted">
        <color theme="0" tint="-0.249977111117893"/>
      </right>
      <top/>
      <bottom style="hair">
        <color theme="2" tint="-0.249977111117893"/>
      </bottom>
      <diagonal/>
    </border>
    <border>
      <left style="hair">
        <color theme="2" tint="-0.249977111117893"/>
      </left>
      <right/>
      <top/>
      <bottom style="dotted">
        <color indexed="64"/>
      </bottom>
      <diagonal/>
    </border>
    <border>
      <left style="dotted">
        <color theme="0" tint="-0.249977111117893"/>
      </left>
      <right/>
      <top/>
      <bottom style="dotted">
        <color indexed="64"/>
      </bottom>
      <diagonal/>
    </border>
    <border>
      <left style="dotted">
        <color indexed="64"/>
      </left>
      <right style="dotted">
        <color theme="0" tint="-0.249977111117893"/>
      </right>
      <top/>
      <bottom style="dotted">
        <color indexed="64"/>
      </bottom>
      <diagonal/>
    </border>
    <border>
      <left style="hair">
        <color theme="2" tint="-0.249977111117893"/>
      </left>
      <right style="dotted">
        <color theme="0" tint="-0.249977111117893"/>
      </right>
      <top/>
      <bottom style="dotted">
        <color indexed="64"/>
      </bottom>
      <diagonal/>
    </border>
    <border>
      <left style="dotted">
        <color theme="0" tint="-0.249977111117893"/>
      </left>
      <right style="hair">
        <color theme="2" tint="-0.249977111117893"/>
      </right>
      <top/>
      <bottom style="dotted">
        <color theme="0" tint="-0.249977111117893"/>
      </bottom>
      <diagonal/>
    </border>
    <border>
      <left style="hair">
        <color theme="2" tint="-0.249977111117893"/>
      </left>
      <right style="hair">
        <color theme="2" tint="-0.249977111117893"/>
      </right>
      <top/>
      <bottom style="dotted">
        <color theme="0" tint="-0.249977111117893"/>
      </bottom>
      <diagonal/>
    </border>
    <border>
      <left style="dotted">
        <color theme="0" tint="-0.249977111117893"/>
      </left>
      <right style="dotted">
        <color theme="0" tint="-0.249977111117893"/>
      </right>
      <top/>
      <bottom style="hair">
        <color indexed="64"/>
      </bottom>
      <diagonal/>
    </border>
    <border>
      <left/>
      <right style="hair">
        <color theme="2" tint="-0.249977111117893"/>
      </right>
      <top style="hair">
        <color theme="2" tint="-0.249977111117893"/>
      </top>
      <bottom style="hair">
        <color theme="2" tint="-0.249977111117893"/>
      </bottom>
      <diagonal/>
    </border>
    <border>
      <left/>
      <right/>
      <top style="hair">
        <color theme="2" tint="-0.249977111117893"/>
      </top>
      <bottom style="hair">
        <color theme="2" tint="-0.249977111117893"/>
      </bottom>
      <diagonal/>
    </border>
    <border>
      <left style="dotted">
        <color theme="0" tint="-0.249977111117893"/>
      </left>
      <right style="dotted">
        <color theme="0" tint="-0.249977111117893"/>
      </right>
      <top style="hair">
        <color theme="2" tint="-0.249977111117893"/>
      </top>
      <bottom/>
      <diagonal/>
    </border>
    <border>
      <left style="hair">
        <color theme="2" tint="-0.249977111117893"/>
      </left>
      <right style="hair">
        <color theme="2" tint="-0.249977111117893"/>
      </right>
      <top style="hair">
        <color theme="2" tint="-0.249977111117893"/>
      </top>
      <bottom style="hair">
        <color indexed="64"/>
      </bottom>
      <diagonal/>
    </border>
    <border>
      <left style="hair">
        <color theme="2" tint="-0.249977111117893"/>
      </left>
      <right style="hair">
        <color theme="2" tint="-0.249977111117893"/>
      </right>
      <top/>
      <bottom style="hair">
        <color indexed="64"/>
      </bottom>
      <diagonal/>
    </border>
    <border>
      <left style="dotted">
        <color theme="0" tint="-0.249977111117893"/>
      </left>
      <right style="dotted">
        <color theme="0" tint="-0.249977111117893"/>
      </right>
      <top/>
      <bottom style="thin">
        <color indexed="64"/>
      </bottom>
      <diagonal/>
    </border>
  </borders>
  <cellStyleXfs count="3">
    <xf numFmtId="0" fontId="0" fillId="0" borderId="0"/>
    <xf numFmtId="0" fontId="1" fillId="0" borderId="0" applyNumberFormat="0" applyFill="0" applyBorder="0" applyAlignment="0" applyProtection="0"/>
    <xf numFmtId="0" fontId="7" fillId="0" borderId="0"/>
  </cellStyleXfs>
  <cellXfs count="232">
    <xf numFmtId="0" fontId="0" fillId="0" borderId="0" xfId="0"/>
    <xf numFmtId="0" fontId="0" fillId="0" borderId="0" xfId="0" applyAlignment="1">
      <alignment horizontal="center" vertical="center"/>
    </xf>
    <xf numFmtId="0" fontId="0" fillId="0" borderId="0" xfId="0" applyAlignment="1">
      <alignment horizontal="left" vertical="center"/>
    </xf>
    <xf numFmtId="0" fontId="4"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5" fillId="2" borderId="1" xfId="0" applyFont="1" applyFill="1" applyBorder="1" applyAlignment="1">
      <alignment horizontal="center" vertical="center" wrapText="1"/>
    </xf>
    <xf numFmtId="0" fontId="4" fillId="3" borderId="0" xfId="0" applyFont="1" applyFill="1"/>
    <xf numFmtId="0" fontId="4" fillId="3" borderId="0" xfId="0" applyFont="1" applyFill="1" applyAlignment="1">
      <alignment horizontal="left"/>
    </xf>
    <xf numFmtId="0" fontId="4" fillId="3" borderId="0" xfId="0" applyFont="1" applyFill="1" applyAlignment="1">
      <alignment horizontal="right"/>
    </xf>
    <xf numFmtId="14" fontId="4" fillId="3" borderId="0" xfId="0" applyNumberFormat="1" applyFont="1" applyFill="1"/>
    <xf numFmtId="0" fontId="5" fillId="6" borderId="2"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4" fillId="0" borderId="11" xfId="0" applyFont="1" applyBorder="1" applyAlignment="1">
      <alignment horizontal="center" vertical="center" wrapText="1"/>
    </xf>
    <xf numFmtId="0" fontId="0" fillId="0" borderId="21" xfId="0" applyBorder="1"/>
    <xf numFmtId="0" fontId="2" fillId="0" borderId="11" xfId="0" applyFont="1" applyBorder="1" applyAlignment="1">
      <alignment horizontal="justify" vertical="center"/>
    </xf>
    <xf numFmtId="0" fontId="5" fillId="4" borderId="2" xfId="0" applyFont="1" applyFill="1" applyBorder="1" applyAlignment="1">
      <alignment horizontal="center" vertical="center" wrapText="1"/>
    </xf>
    <xf numFmtId="0" fontId="2" fillId="3" borderId="0" xfId="0" applyFont="1" applyFill="1" applyAlignment="1">
      <alignment vertical="center" wrapText="1"/>
    </xf>
    <xf numFmtId="0" fontId="12" fillId="5" borderId="2" xfId="0" applyFont="1" applyFill="1" applyBorder="1" applyAlignment="1">
      <alignment horizontal="center" vertical="center" wrapText="1"/>
    </xf>
    <xf numFmtId="0" fontId="11" fillId="3" borderId="0" xfId="0" applyFont="1" applyFill="1" applyAlignment="1">
      <alignment vertical="center" wrapText="1"/>
    </xf>
    <xf numFmtId="0" fontId="4" fillId="3" borderId="26" xfId="0" applyFont="1" applyFill="1" applyBorder="1" applyAlignment="1">
      <alignment vertical="center" wrapText="1"/>
    </xf>
    <xf numFmtId="0" fontId="4" fillId="3" borderId="27" xfId="0" applyFont="1" applyFill="1" applyBorder="1" applyAlignment="1">
      <alignment vertical="center"/>
    </xf>
    <xf numFmtId="0" fontId="4" fillId="3" borderId="28" xfId="0" applyFont="1" applyFill="1" applyBorder="1" applyAlignment="1">
      <alignment vertical="center"/>
    </xf>
    <xf numFmtId="0" fontId="4" fillId="3" borderId="29" xfId="0" applyFont="1" applyFill="1" applyBorder="1" applyAlignment="1">
      <alignment vertical="center"/>
    </xf>
    <xf numFmtId="0" fontId="4" fillId="3" borderId="30" xfId="0" applyFont="1" applyFill="1" applyBorder="1" applyAlignment="1">
      <alignment vertical="center"/>
    </xf>
    <xf numFmtId="0" fontId="4" fillId="3" borderId="31" xfId="0" applyFont="1" applyFill="1" applyBorder="1" applyAlignment="1">
      <alignment vertical="center"/>
    </xf>
    <xf numFmtId="0" fontId="4" fillId="3" borderId="32" xfId="0" applyFont="1" applyFill="1" applyBorder="1" applyAlignment="1">
      <alignment vertical="center"/>
    </xf>
    <xf numFmtId="0" fontId="4" fillId="3" borderId="33" xfId="0" applyFont="1" applyFill="1" applyBorder="1" applyAlignment="1">
      <alignment vertical="center"/>
    </xf>
    <xf numFmtId="0" fontId="15" fillId="3" borderId="0" xfId="0" applyFont="1" applyFill="1" applyAlignment="1">
      <alignment vertical="center"/>
    </xf>
    <xf numFmtId="0" fontId="4" fillId="3" borderId="0" xfId="0" applyFont="1" applyFill="1" applyAlignment="1">
      <alignment vertical="center"/>
    </xf>
    <xf numFmtId="0" fontId="4" fillId="3" borderId="26" xfId="0" applyFont="1" applyFill="1" applyBorder="1"/>
    <xf numFmtId="0" fontId="4" fillId="3" borderId="27" xfId="0" applyFont="1" applyFill="1" applyBorder="1"/>
    <xf numFmtId="0" fontId="4" fillId="3" borderId="28" xfId="0" applyFont="1" applyFill="1" applyBorder="1"/>
    <xf numFmtId="0" fontId="11" fillId="3" borderId="29" xfId="0" applyFont="1" applyFill="1" applyBorder="1" applyAlignment="1">
      <alignment vertical="center" wrapText="1"/>
    </xf>
    <xf numFmtId="0" fontId="11" fillId="3" borderId="30" xfId="0" applyFont="1" applyFill="1" applyBorder="1" applyAlignment="1">
      <alignment vertical="center" wrapText="1"/>
    </xf>
    <xf numFmtId="0" fontId="4" fillId="3" borderId="29" xfId="0" applyFont="1" applyFill="1" applyBorder="1"/>
    <xf numFmtId="0" fontId="4" fillId="3" borderId="30" xfId="0" applyFont="1" applyFill="1" applyBorder="1"/>
    <xf numFmtId="0" fontId="0" fillId="0" borderId="30" xfId="0" applyBorder="1"/>
    <xf numFmtId="0" fontId="4" fillId="3" borderId="31" xfId="0" applyFont="1" applyFill="1" applyBorder="1"/>
    <xf numFmtId="0" fontId="0" fillId="0" borderId="33" xfId="0" applyBorder="1"/>
    <xf numFmtId="0" fontId="14" fillId="3" borderId="0" xfId="0" applyFont="1" applyFill="1" applyAlignment="1">
      <alignment vertical="center" wrapText="1"/>
    </xf>
    <xf numFmtId="0" fontId="4" fillId="3" borderId="29" xfId="0" applyFont="1" applyFill="1" applyBorder="1" applyAlignment="1">
      <alignment horizontal="right"/>
    </xf>
    <xf numFmtId="0" fontId="0" fillId="0" borderId="0" xfId="0" applyAlignment="1">
      <alignment vertical="center"/>
    </xf>
    <xf numFmtId="0" fontId="22" fillId="0" borderId="11" xfId="0" applyFont="1" applyBorder="1" applyAlignment="1">
      <alignment horizontal="center" vertical="center" wrapText="1"/>
    </xf>
    <xf numFmtId="0" fontId="0" fillId="0" borderId="0" xfId="0" applyAlignment="1">
      <alignment horizont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0" borderId="0" xfId="0" applyFont="1" applyAlignment="1">
      <alignment horizontal="center" vertical="center" wrapText="1"/>
    </xf>
    <xf numFmtId="0" fontId="2" fillId="0" borderId="44" xfId="0" applyFont="1" applyBorder="1" applyAlignment="1">
      <alignment horizontal="center" vertical="center" wrapText="1"/>
    </xf>
    <xf numFmtId="0" fontId="4" fillId="0" borderId="0" xfId="0" applyFont="1" applyAlignment="1">
      <alignment horizontal="center" vertical="center" wrapText="1"/>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wrapText="1"/>
    </xf>
    <xf numFmtId="0" fontId="2" fillId="0" borderId="57"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67"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67" xfId="0" applyFont="1" applyBorder="1" applyAlignment="1">
      <alignment horizontal="center" vertical="center" wrapText="1"/>
    </xf>
    <xf numFmtId="0" fontId="24" fillId="0" borderId="70" xfId="0" applyFont="1" applyBorder="1" applyAlignment="1">
      <alignment horizontal="center" vertical="center" wrapText="1"/>
    </xf>
    <xf numFmtId="0" fontId="0" fillId="0" borderId="0" xfId="0" applyAlignment="1">
      <alignment horizontal="left"/>
    </xf>
    <xf numFmtId="0" fontId="12" fillId="5" borderId="2" xfId="0" applyFont="1" applyFill="1" applyBorder="1" applyAlignment="1">
      <alignment horizontal="left" vertical="center" wrapText="1"/>
    </xf>
    <xf numFmtId="0" fontId="2" fillId="0" borderId="73" xfId="0" applyFont="1" applyBorder="1" applyAlignment="1">
      <alignment horizontal="center" vertical="center" wrapText="1"/>
    </xf>
    <xf numFmtId="0" fontId="8" fillId="0" borderId="11" xfId="2" applyFont="1" applyBorder="1" applyAlignment="1">
      <alignment horizontal="left" vertical="center" wrapText="1"/>
    </xf>
    <xf numFmtId="0" fontId="9" fillId="0" borderId="1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5" xfId="2" applyFont="1" applyBorder="1" applyAlignment="1">
      <alignment horizontal="left" vertical="center" wrapText="1"/>
    </xf>
    <xf numFmtId="0" fontId="10" fillId="0" borderId="16" xfId="2" applyFont="1" applyBorder="1" applyAlignment="1">
      <alignment horizontal="left" vertical="center" wrapText="1"/>
    </xf>
    <xf numFmtId="0" fontId="10" fillId="0" borderId="20" xfId="2" applyFont="1" applyBorder="1" applyAlignment="1">
      <alignment horizontal="left" vertical="center" wrapText="1"/>
    </xf>
    <xf numFmtId="0" fontId="10" fillId="0" borderId="0" xfId="2" applyFont="1" applyAlignment="1">
      <alignment horizontal="left" vertical="center" wrapText="1"/>
    </xf>
    <xf numFmtId="0" fontId="10" fillId="0" borderId="22" xfId="2" applyFont="1" applyBorder="1" applyAlignment="1">
      <alignment horizontal="left" vertical="center" wrapText="1"/>
    </xf>
    <xf numFmtId="0" fontId="10" fillId="0" borderId="17" xfId="2" applyFont="1" applyBorder="1" applyAlignment="1">
      <alignment horizontal="left" vertical="center" wrapText="1"/>
    </xf>
    <xf numFmtId="0" fontId="10" fillId="0" borderId="18" xfId="2" applyFont="1" applyBorder="1" applyAlignment="1">
      <alignment horizontal="left" vertical="center" wrapText="1"/>
    </xf>
    <xf numFmtId="0" fontId="10" fillId="0" borderId="19" xfId="2" applyFont="1" applyBorder="1" applyAlignment="1">
      <alignment horizontal="left" vertical="center" wrapText="1"/>
    </xf>
    <xf numFmtId="0" fontId="7" fillId="0" borderId="11" xfId="2" applyBorder="1" applyAlignment="1">
      <alignment horizontal="center" wrapText="1"/>
    </xf>
    <xf numFmtId="0" fontId="8" fillId="0" borderId="11" xfId="0" applyFont="1" applyBorder="1" applyAlignment="1">
      <alignment horizontal="left" vertical="center"/>
    </xf>
    <xf numFmtId="0" fontId="10" fillId="0" borderId="11" xfId="0" applyFont="1" applyBorder="1" applyAlignment="1">
      <alignment horizontal="left" vertical="center"/>
    </xf>
    <xf numFmtId="0" fontId="9" fillId="0" borderId="11" xfId="0" applyFont="1" applyBorder="1" applyAlignment="1">
      <alignment horizontal="left" vertical="center"/>
    </xf>
    <xf numFmtId="14" fontId="10" fillId="0" borderId="11" xfId="0" applyNumberFormat="1" applyFont="1" applyBorder="1" applyAlignment="1">
      <alignment horizontal="left" vertical="center"/>
    </xf>
    <xf numFmtId="0" fontId="12" fillId="3" borderId="34" xfId="0" applyFont="1" applyFill="1" applyBorder="1" applyAlignment="1">
      <alignment horizontal="left"/>
    </xf>
    <xf numFmtId="0" fontId="12" fillId="3" borderId="35" xfId="0" applyFont="1" applyFill="1" applyBorder="1" applyAlignment="1">
      <alignment horizontal="left"/>
    </xf>
    <xf numFmtId="0" fontId="12" fillId="3" borderId="36" xfId="0" applyFont="1" applyFill="1" applyBorder="1" applyAlignment="1">
      <alignment horizontal="left"/>
    </xf>
    <xf numFmtId="0" fontId="21" fillId="3" borderId="26" xfId="0" applyFont="1" applyFill="1" applyBorder="1" applyAlignment="1">
      <alignment horizontal="center" wrapText="1"/>
    </xf>
    <xf numFmtId="0" fontId="21" fillId="3" borderId="27" xfId="0" applyFont="1" applyFill="1" applyBorder="1" applyAlignment="1">
      <alignment horizontal="center"/>
    </xf>
    <xf numFmtId="0" fontId="21" fillId="3" borderId="28" xfId="0" applyFont="1" applyFill="1" applyBorder="1" applyAlignment="1">
      <alignment horizontal="center"/>
    </xf>
    <xf numFmtId="0" fontId="21" fillId="3" borderId="31" xfId="0" applyFont="1" applyFill="1" applyBorder="1" applyAlignment="1">
      <alignment horizontal="center"/>
    </xf>
    <xf numFmtId="0" fontId="21" fillId="3" borderId="32" xfId="0" applyFont="1" applyFill="1" applyBorder="1" applyAlignment="1">
      <alignment horizontal="center"/>
    </xf>
    <xf numFmtId="0" fontId="21" fillId="3" borderId="33" xfId="0" applyFont="1" applyFill="1" applyBorder="1" applyAlignment="1">
      <alignment horizontal="center"/>
    </xf>
    <xf numFmtId="0" fontId="11" fillId="3" borderId="0" xfId="0" applyFont="1" applyFill="1" applyAlignment="1">
      <alignment horizontal="justify" vertical="center" wrapText="1"/>
    </xf>
    <xf numFmtId="0" fontId="17" fillId="3" borderId="0" xfId="0" applyFont="1" applyFill="1" applyAlignment="1">
      <alignment horizontal="left" vertical="top" wrapText="1"/>
    </xf>
    <xf numFmtId="0" fontId="17" fillId="3" borderId="32" xfId="0" applyFont="1" applyFill="1" applyBorder="1" applyAlignment="1">
      <alignment horizontal="left" vertical="top" wrapText="1"/>
    </xf>
    <xf numFmtId="0" fontId="14" fillId="3" borderId="0" xfId="0" applyFont="1" applyFill="1" applyAlignment="1">
      <alignment horizontal="justify" vertical="center" wrapText="1"/>
    </xf>
    <xf numFmtId="0" fontId="14" fillId="3" borderId="0" xfId="0" applyFont="1" applyFill="1" applyAlignment="1">
      <alignment horizontal="left" vertical="top" wrapText="1"/>
    </xf>
    <xf numFmtId="0" fontId="17" fillId="3" borderId="0" xfId="0" applyFont="1" applyFill="1" applyAlignment="1">
      <alignment horizontal="left" vertical="center" wrapText="1"/>
    </xf>
    <xf numFmtId="0" fontId="4" fillId="3" borderId="0" xfId="0" applyFont="1" applyFill="1" applyAlignment="1">
      <alignment horizontal="left" vertical="center"/>
    </xf>
    <xf numFmtId="0" fontId="4" fillId="3" borderId="0" xfId="0" applyFont="1" applyFill="1" applyAlignment="1">
      <alignment vertical="center"/>
    </xf>
    <xf numFmtId="0" fontId="4" fillId="3" borderId="29" xfId="0" applyFont="1" applyFill="1" applyBorder="1" applyAlignment="1">
      <alignment horizontal="right" vertical="center"/>
    </xf>
    <xf numFmtId="0" fontId="4" fillId="3" borderId="0" xfId="0" applyFont="1" applyFill="1" applyAlignment="1">
      <alignment horizontal="left" vertical="center" wrapText="1"/>
    </xf>
    <xf numFmtId="0" fontId="7" fillId="0" borderId="23" xfId="2" applyBorder="1" applyAlignment="1">
      <alignment horizontal="center" wrapText="1"/>
    </xf>
    <xf numFmtId="0" fontId="7" fillId="0" borderId="24" xfId="2" applyBorder="1" applyAlignment="1">
      <alignment horizontal="center" wrapText="1"/>
    </xf>
    <xf numFmtId="0" fontId="7" fillId="0" borderId="25" xfId="2" applyBorder="1" applyAlignment="1">
      <alignment horizont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6" fillId="0" borderId="42" xfId="0" applyFont="1" applyBorder="1" applyAlignment="1">
      <alignment horizontal="center" vertical="center" wrapText="1"/>
    </xf>
    <xf numFmtId="0" fontId="2" fillId="3" borderId="4" xfId="0" applyFont="1" applyFill="1" applyBorder="1" applyAlignment="1">
      <alignment horizontal="center" vertical="center" wrapText="1"/>
    </xf>
    <xf numFmtId="0" fontId="8" fillId="0" borderId="6" xfId="2" applyFont="1" applyBorder="1" applyAlignment="1">
      <alignment horizontal="left" vertical="center" wrapText="1"/>
    </xf>
    <xf numFmtId="0" fontId="8" fillId="0" borderId="8" xfId="2" applyFont="1" applyBorder="1" applyAlignment="1">
      <alignment horizontal="left" vertical="center" wrapText="1"/>
    </xf>
    <xf numFmtId="0" fontId="9" fillId="0" borderId="5" xfId="2" applyFont="1" applyBorder="1" applyAlignment="1">
      <alignment horizontal="left" vertical="center" wrapText="1"/>
    </xf>
    <xf numFmtId="0" fontId="9" fillId="0" borderId="9" xfId="2" applyFont="1" applyBorder="1" applyAlignment="1">
      <alignment horizontal="left" vertical="center" wrapText="1"/>
    </xf>
    <xf numFmtId="0" fontId="9" fillId="0" borderId="7" xfId="2" applyFont="1" applyBorder="1" applyAlignment="1">
      <alignment horizontal="left" vertical="center" wrapText="1"/>
    </xf>
    <xf numFmtId="0" fontId="9" fillId="0" borderId="10" xfId="2" applyFont="1" applyBorder="1" applyAlignment="1">
      <alignment horizontal="left" vertical="center" wrapText="1"/>
    </xf>
    <xf numFmtId="0" fontId="8" fillId="0" borderId="8" xfId="0" applyFont="1" applyBorder="1" applyAlignment="1">
      <alignment horizontal="left" vertical="center"/>
    </xf>
    <xf numFmtId="0" fontId="10" fillId="0" borderId="9" xfId="0" applyFont="1" applyBorder="1" applyAlignment="1">
      <alignment horizontal="left" vertical="center"/>
    </xf>
    <xf numFmtId="0" fontId="10" fillId="0" borderId="10" xfId="0" applyFont="1" applyBorder="1" applyAlignment="1">
      <alignment horizontal="left" vertical="center"/>
    </xf>
    <xf numFmtId="0" fontId="10" fillId="0" borderId="5" xfId="2" applyFont="1" applyBorder="1" applyAlignment="1">
      <alignment horizontal="left" vertical="center" wrapText="1"/>
    </xf>
    <xf numFmtId="0" fontId="10" fillId="0" borderId="12" xfId="2" applyFont="1" applyBorder="1" applyAlignment="1">
      <alignment horizontal="left" vertical="center" wrapText="1"/>
    </xf>
    <xf numFmtId="0" fontId="10" fillId="0" borderId="7" xfId="2" applyFont="1" applyBorder="1" applyAlignment="1">
      <alignment horizontal="left" vertical="center" wrapText="1"/>
    </xf>
    <xf numFmtId="0" fontId="10" fillId="0" borderId="13" xfId="2" applyFont="1" applyBorder="1" applyAlignment="1">
      <alignment horizontal="left" vertical="center" wrapText="1"/>
    </xf>
    <xf numFmtId="0" fontId="9" fillId="0" borderId="9" xfId="0" applyFont="1" applyBorder="1" applyAlignment="1">
      <alignment horizontal="left" vertical="center"/>
    </xf>
    <xf numFmtId="0" fontId="9" fillId="0" borderId="10" xfId="0" applyFont="1" applyBorder="1" applyAlignment="1">
      <alignment horizontal="left" vertical="center"/>
    </xf>
    <xf numFmtId="14" fontId="10" fillId="0" borderId="14" xfId="0" applyNumberFormat="1" applyFont="1" applyBorder="1" applyAlignment="1">
      <alignment horizontal="left" vertical="center"/>
    </xf>
    <xf numFmtId="14" fontId="10" fillId="0" borderId="15" xfId="0" applyNumberFormat="1" applyFont="1" applyBorder="1" applyAlignment="1">
      <alignment horizontal="left" vertical="center"/>
    </xf>
    <xf numFmtId="14" fontId="10" fillId="0" borderId="17" xfId="0" applyNumberFormat="1" applyFont="1" applyBorder="1" applyAlignment="1">
      <alignment horizontal="left" vertical="center"/>
    </xf>
    <xf numFmtId="14" fontId="10" fillId="0" borderId="18" xfId="0" applyNumberFormat="1" applyFont="1" applyBorder="1" applyAlignment="1">
      <alignment horizontal="left" vertical="center"/>
    </xf>
    <xf numFmtId="0" fontId="2" fillId="0" borderId="4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4" fillId="0" borderId="46"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9"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41" xfId="0" applyFont="1" applyBorder="1" applyAlignment="1">
      <alignment horizontal="left" vertical="center"/>
    </xf>
    <xf numFmtId="0" fontId="9" fillId="0" borderId="17" xfId="0" applyFont="1" applyBorder="1" applyAlignment="1">
      <alignment horizontal="left" vertical="center"/>
    </xf>
    <xf numFmtId="0" fontId="9" fillId="0" borderId="18" xfId="0" applyFont="1" applyBorder="1" applyAlignment="1">
      <alignment horizontal="left" vertical="center"/>
    </xf>
    <xf numFmtId="0" fontId="2" fillId="0" borderId="45" xfId="0" applyFont="1" applyBorder="1" applyAlignment="1">
      <alignment horizontal="center" vertical="center" wrapText="1"/>
    </xf>
    <xf numFmtId="0" fontId="2" fillId="0" borderId="43" xfId="0" applyFont="1" applyBorder="1" applyAlignment="1">
      <alignment horizontal="left" vertical="center" wrapText="1"/>
    </xf>
    <xf numFmtId="0" fontId="4" fillId="0" borderId="11"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9" xfId="0" applyFont="1" applyBorder="1" applyAlignment="1">
      <alignment horizontal="center" vertical="center" wrapText="1"/>
    </xf>
    <xf numFmtId="0" fontId="2" fillId="0" borderId="16" xfId="0" applyFont="1" applyBorder="1" applyAlignment="1">
      <alignment horizontal="center" vertical="center"/>
    </xf>
    <xf numFmtId="0" fontId="2" fillId="0" borderId="22" xfId="0" applyFont="1" applyBorder="1" applyAlignment="1">
      <alignment horizontal="center" vertical="center"/>
    </xf>
    <xf numFmtId="0" fontId="2" fillId="0" borderId="19" xfId="0" applyFont="1" applyBorder="1" applyAlignment="1">
      <alignment horizontal="center" vertical="center"/>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4" fillId="0" borderId="4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55" xfId="0" applyFont="1" applyBorder="1" applyAlignment="1">
      <alignment horizontal="center" vertical="center" wrapText="1"/>
    </xf>
    <xf numFmtId="0" fontId="4" fillId="0" borderId="40" xfId="0" applyFont="1" applyBorder="1" applyAlignment="1">
      <alignment horizontal="center" vertical="center" wrapText="1"/>
    </xf>
    <xf numFmtId="0" fontId="2" fillId="0" borderId="53"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2" fillId="0" borderId="73" xfId="0" applyFont="1" applyBorder="1" applyAlignment="1">
      <alignment horizontal="left" vertical="center" wrapText="1"/>
    </xf>
    <xf numFmtId="0" fontId="2" fillId="0" borderId="73" xfId="0" applyFont="1" applyBorder="1" applyAlignment="1">
      <alignment horizontal="center" vertical="center" wrapText="1"/>
    </xf>
    <xf numFmtId="0" fontId="2" fillId="0" borderId="50" xfId="0" applyFont="1" applyBorder="1" applyAlignment="1">
      <alignment horizontal="left" vertical="center" wrapText="1"/>
    </xf>
    <xf numFmtId="0" fontId="2" fillId="0" borderId="51" xfId="0" applyFont="1" applyBorder="1" applyAlignment="1">
      <alignment horizontal="left" vertical="center" wrapText="1"/>
    </xf>
    <xf numFmtId="0" fontId="2" fillId="0" borderId="65" xfId="0" applyFont="1" applyBorder="1" applyAlignment="1">
      <alignment horizontal="left" vertical="center" wrapText="1"/>
    </xf>
    <xf numFmtId="0" fontId="22" fillId="0" borderId="37" xfId="0" applyFont="1" applyBorder="1" applyAlignment="1">
      <alignment horizontal="center" vertical="center" wrapText="1"/>
    </xf>
    <xf numFmtId="0" fontId="22" fillId="0" borderId="38" xfId="0" applyFont="1" applyBorder="1" applyAlignment="1">
      <alignment horizontal="center" vertical="center" wrapText="1"/>
    </xf>
    <xf numFmtId="0" fontId="22" fillId="0" borderId="66" xfId="0" applyFont="1" applyBorder="1" applyAlignment="1">
      <alignment horizontal="center" vertical="center" wrapText="1"/>
    </xf>
    <xf numFmtId="0" fontId="2" fillId="0" borderId="66" xfId="0" applyFont="1" applyBorder="1" applyAlignment="1">
      <alignment horizontal="center" vertical="center" wrapTex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2" fillId="0" borderId="50"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52" xfId="0" applyFont="1" applyBorder="1" applyAlignment="1">
      <alignment horizontal="left" vertical="center" wrapText="1"/>
    </xf>
    <xf numFmtId="0" fontId="0" fillId="0" borderId="11" xfId="0" applyBorder="1" applyAlignment="1">
      <alignment horizontal="center" vertical="center" wrapText="1"/>
    </xf>
    <xf numFmtId="0" fontId="24" fillId="0" borderId="11" xfId="0" applyFont="1" applyBorder="1" applyAlignment="1">
      <alignment horizontal="left" vertical="center" wrapText="1"/>
    </xf>
    <xf numFmtId="0" fontId="24" fillId="0" borderId="37"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11" xfId="0" applyFont="1"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24" fillId="0" borderId="71" xfId="0" applyFont="1" applyBorder="1" applyAlignment="1">
      <alignment horizontal="left" vertical="center" wrapText="1"/>
    </xf>
    <xf numFmtId="0" fontId="24" fillId="0" borderId="72" xfId="0" applyFont="1" applyBorder="1" applyAlignment="1">
      <alignment horizontal="center" vertical="center" wrapText="1"/>
    </xf>
    <xf numFmtId="0" fontId="24" fillId="0" borderId="71" xfId="0" applyFont="1" applyBorder="1" applyAlignment="1">
      <alignment horizontal="center" vertical="center" wrapText="1"/>
    </xf>
    <xf numFmtId="0" fontId="24" fillId="0" borderId="68" xfId="0" applyFont="1" applyBorder="1" applyAlignment="1">
      <alignment horizontal="left" vertical="center" wrapText="1"/>
    </xf>
    <xf numFmtId="0" fontId="24" fillId="0" borderId="45" xfId="0" applyFont="1" applyBorder="1" applyAlignment="1">
      <alignment horizontal="center" vertical="center" wrapText="1"/>
    </xf>
    <xf numFmtId="0" fontId="24" fillId="0" borderId="69" xfId="0" applyFont="1" applyBorder="1" applyAlignment="1">
      <alignment horizontal="center" vertical="center" wrapText="1"/>
    </xf>
    <xf numFmtId="0" fontId="24" fillId="0" borderId="39" xfId="0" applyFont="1" applyBorder="1" applyAlignment="1">
      <alignment horizontal="center" vertical="center" wrapText="1"/>
    </xf>
    <xf numFmtId="0" fontId="2" fillId="0" borderId="11" xfId="0" applyFont="1" applyBorder="1" applyAlignment="1">
      <alignment horizontal="left" vertical="center" wrapText="1"/>
    </xf>
    <xf numFmtId="0" fontId="24" fillId="0" borderId="68" xfId="0" applyFont="1" applyBorder="1" applyAlignment="1">
      <alignment horizontal="center" vertical="center" wrapText="1"/>
    </xf>
    <xf numFmtId="0" fontId="2" fillId="0" borderId="72" xfId="0" applyFont="1" applyBorder="1" applyAlignment="1">
      <alignment horizontal="left" vertical="center" wrapText="1"/>
    </xf>
    <xf numFmtId="0" fontId="21" fillId="0" borderId="5" xfId="2" applyFont="1" applyBorder="1" applyAlignment="1">
      <alignment horizontal="left" vertical="center" wrapText="1"/>
    </xf>
    <xf numFmtId="0" fontId="21" fillId="0" borderId="9" xfId="2" applyFont="1" applyBorder="1" applyAlignment="1">
      <alignment horizontal="left" vertical="center" wrapText="1"/>
    </xf>
    <xf numFmtId="0" fontId="21" fillId="0" borderId="7" xfId="2" applyFont="1" applyBorder="1" applyAlignment="1">
      <alignment horizontal="left" vertical="center" wrapText="1"/>
    </xf>
    <xf numFmtId="0" fontId="21" fillId="0" borderId="10" xfId="2" applyFont="1" applyBorder="1" applyAlignment="1">
      <alignment horizontal="left" vertical="center" wrapText="1"/>
    </xf>
    <xf numFmtId="0" fontId="12" fillId="0" borderId="5" xfId="2" applyFont="1" applyBorder="1" applyAlignment="1">
      <alignment horizontal="left" vertical="center" wrapText="1"/>
    </xf>
    <xf numFmtId="0" fontId="12" fillId="0" borderId="12" xfId="2" applyFont="1" applyBorder="1" applyAlignment="1">
      <alignment horizontal="left" vertical="center" wrapText="1"/>
    </xf>
    <xf numFmtId="0" fontId="12" fillId="0" borderId="7" xfId="2" applyFont="1" applyBorder="1" applyAlignment="1">
      <alignment horizontal="left" vertical="center" wrapText="1"/>
    </xf>
    <xf numFmtId="0" fontId="12" fillId="0" borderId="13" xfId="2" applyFont="1" applyBorder="1" applyAlignment="1">
      <alignment horizontal="left" vertical="center" wrapText="1"/>
    </xf>
    <xf numFmtId="0" fontId="2" fillId="0" borderId="72" xfId="0" applyFont="1" applyBorder="1" applyAlignment="1">
      <alignment horizontal="center" vertical="center" wrapText="1"/>
    </xf>
    <xf numFmtId="0" fontId="0" fillId="0" borderId="71" xfId="0" applyBorder="1" applyAlignment="1">
      <alignment horizontal="center" vertical="center" wrapText="1"/>
    </xf>
  </cellXfs>
  <cellStyles count="3">
    <cellStyle name="Hyperlink" xfId="1" xr:uid="{00000000-000B-0000-0000-000008000000}"/>
    <cellStyle name="Normal" xfId="0" builtinId="0"/>
    <cellStyle name="zTextoOculto" xfId="2" xr:uid="{B3B789D8-2C3F-429F-9DC3-0375DF60EE7D}"/>
  </cellStyles>
  <dxfs count="0"/>
  <tableStyles count="0" defaultTableStyle="TableStyleMedium2" defaultPivotStyle="PivotStyleLight16"/>
  <colors>
    <mruColors>
      <color rgb="FF6BC9DB"/>
      <color rgb="FFC9DA2A"/>
      <color rgb="FF009E49"/>
      <color rgb="FF5E99AA"/>
      <color rgb="FF0072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22/10/relationships/richValueRel" Target="richData/richValueRel.xml"/><Relationship Id="rId3" Type="http://schemas.openxmlformats.org/officeDocument/2006/relationships/worksheet" Target="worksheets/sheet3.xml"/><Relationship Id="rId21"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sharedStrings" Target="sharedStrings.xml"/><Relationship Id="rId20"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1.xml"/><Relationship Id="rId10" Type="http://schemas.openxmlformats.org/officeDocument/2006/relationships/worksheet" Target="worksheets/sheet10.xml"/><Relationship Id="rId19"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hyperlink" Target="#'J_PROTE&#199;&#195;O DO TRONCO'!tela"/><Relationship Id="rId13" Type="http://schemas.openxmlformats.org/officeDocument/2006/relationships/hyperlink" Target="#'E_PROTE&#199;&#195;O RESPIRAT&#211;RIA'!tela"/><Relationship Id="rId3" Type="http://schemas.openxmlformats.org/officeDocument/2006/relationships/hyperlink" Target="#'C_PROTE&#199;&#195;O AUDITIVA'!A1"/><Relationship Id="rId7" Type="http://schemas.openxmlformats.org/officeDocument/2006/relationships/hyperlink" Target="#'I_PROTE&#199;&#195;O CONTRA QUEDAS'!A1"/><Relationship Id="rId12" Type="http://schemas.openxmlformats.org/officeDocument/2006/relationships/hyperlink" Target="#'I_PROTE&#199;&#195;O CONTRA QUEDAS'!tela"/><Relationship Id="rId2" Type="http://schemas.openxmlformats.org/officeDocument/2006/relationships/hyperlink" Target="#B_OLHOS!A1"/><Relationship Id="rId1" Type="http://schemas.openxmlformats.org/officeDocument/2006/relationships/hyperlink" Target="#A_CABE&#199;A!A1"/><Relationship Id="rId6" Type="http://schemas.openxmlformats.org/officeDocument/2006/relationships/hyperlink" Target="#H_PROTE&#199;&#195;OT&#201;RMICA!tela"/><Relationship Id="rId11" Type="http://schemas.openxmlformats.org/officeDocument/2006/relationships/hyperlink" Target="#ORIENTA&#199;&#213;ES!A1"/><Relationship Id="rId5" Type="http://schemas.openxmlformats.org/officeDocument/2006/relationships/hyperlink" Target="#'G_PROTE&#199;&#195;O MEMBROS INFERIORES'!A1"/><Relationship Id="rId15" Type="http://schemas.openxmlformats.org/officeDocument/2006/relationships/image" Target="../media/image82.png"/><Relationship Id="rId10" Type="http://schemas.openxmlformats.org/officeDocument/2006/relationships/hyperlink" Target="#'K_PROTE&#199;AO AGENTES QUIMICOS'!tela"/><Relationship Id="rId4" Type="http://schemas.openxmlformats.org/officeDocument/2006/relationships/hyperlink" Target="#F_PROTE&#199;&#195;OMEMBROSSUPERIORES!tela"/><Relationship Id="rId9" Type="http://schemas.openxmlformats.org/officeDocument/2006/relationships/hyperlink" Target="#'D_PROTE&#199;&#195;O DA PELE'!A1"/><Relationship Id="rId14" Type="http://schemas.openxmlformats.org/officeDocument/2006/relationships/image" Target="../media/image81.png"/></Relationships>
</file>

<file path=xl/drawings/_rels/drawing2.xml.rels><?xml version="1.0" encoding="UTF-8" standalone="yes"?>
<Relationships xmlns="http://schemas.openxmlformats.org/package/2006/relationships"><Relationship Id="rId3" Type="http://schemas.openxmlformats.org/officeDocument/2006/relationships/image" Target="../media/image84.svg"/><Relationship Id="rId2" Type="http://schemas.openxmlformats.org/officeDocument/2006/relationships/image" Target="../media/image83.png"/><Relationship Id="rId1" Type="http://schemas.openxmlformats.org/officeDocument/2006/relationships/hyperlink" Target="#INICIO!A1"/><Relationship Id="rId4" Type="http://schemas.openxmlformats.org/officeDocument/2006/relationships/image" Target="../media/image81.png"/></Relationships>
</file>

<file path=xl/drawings/_rels/drawing3.xml.rels><?xml version="1.0" encoding="UTF-8" standalone="yes"?>
<Relationships xmlns="http://schemas.openxmlformats.org/package/2006/relationships"><Relationship Id="rId3" Type="http://schemas.openxmlformats.org/officeDocument/2006/relationships/image" Target="../media/image84.svg"/><Relationship Id="rId2" Type="http://schemas.openxmlformats.org/officeDocument/2006/relationships/image" Target="../media/image83.png"/><Relationship Id="rId1" Type="http://schemas.openxmlformats.org/officeDocument/2006/relationships/hyperlink" Target="#INICIO!A1"/></Relationships>
</file>

<file path=xl/drawings/_rels/drawing4.xml.rels><?xml version="1.0" encoding="UTF-8" standalone="yes"?>
<Relationships xmlns="http://schemas.openxmlformats.org/package/2006/relationships"><Relationship Id="rId3" Type="http://schemas.openxmlformats.org/officeDocument/2006/relationships/image" Target="../media/image84.svg"/><Relationship Id="rId2" Type="http://schemas.openxmlformats.org/officeDocument/2006/relationships/image" Target="../media/image83.png"/><Relationship Id="rId1" Type="http://schemas.openxmlformats.org/officeDocument/2006/relationships/hyperlink" Target="#INICIO!A1"/></Relationships>
</file>

<file path=xl/drawings/_rels/drawing5.xml.rels><?xml version="1.0" encoding="UTF-8" standalone="yes"?>
<Relationships xmlns="http://schemas.openxmlformats.org/package/2006/relationships"><Relationship Id="rId3" Type="http://schemas.openxmlformats.org/officeDocument/2006/relationships/image" Target="../media/image84.svg"/><Relationship Id="rId2" Type="http://schemas.openxmlformats.org/officeDocument/2006/relationships/image" Target="../media/image83.png"/><Relationship Id="rId1" Type="http://schemas.openxmlformats.org/officeDocument/2006/relationships/hyperlink" Target="#INICIO!A1"/></Relationships>
</file>

<file path=xl/drawings/_rels/drawing6.xml.rels><?xml version="1.0" encoding="UTF-8" standalone="yes"?>
<Relationships xmlns="http://schemas.openxmlformats.org/package/2006/relationships"><Relationship Id="rId3" Type="http://schemas.openxmlformats.org/officeDocument/2006/relationships/image" Target="../media/image84.svg"/><Relationship Id="rId2" Type="http://schemas.openxmlformats.org/officeDocument/2006/relationships/image" Target="../media/image83.png"/><Relationship Id="rId1" Type="http://schemas.openxmlformats.org/officeDocument/2006/relationships/hyperlink" Target="#INICIO!A1"/></Relationships>
</file>

<file path=xl/drawings/_rels/drawing7.xml.rels><?xml version="1.0" encoding="UTF-8" standalone="yes"?>
<Relationships xmlns="http://schemas.openxmlformats.org/package/2006/relationships"><Relationship Id="rId3" Type="http://schemas.openxmlformats.org/officeDocument/2006/relationships/image" Target="../media/image84.svg"/><Relationship Id="rId2" Type="http://schemas.openxmlformats.org/officeDocument/2006/relationships/image" Target="../media/image83.png"/><Relationship Id="rId1" Type="http://schemas.openxmlformats.org/officeDocument/2006/relationships/hyperlink" Target="#INICIO!A1"/></Relationships>
</file>

<file path=xl/drawings/_rels/drawing8.xml.rels><?xml version="1.0" encoding="UTF-8" standalone="yes"?>
<Relationships xmlns="http://schemas.openxmlformats.org/package/2006/relationships"><Relationship Id="rId3" Type="http://schemas.openxmlformats.org/officeDocument/2006/relationships/image" Target="../media/image84.svg"/><Relationship Id="rId2" Type="http://schemas.openxmlformats.org/officeDocument/2006/relationships/image" Target="../media/image83.png"/><Relationship Id="rId1" Type="http://schemas.openxmlformats.org/officeDocument/2006/relationships/hyperlink" Target="#INICIO!A1"/></Relationships>
</file>

<file path=xl/drawings/_rels/drawing9.xml.rels><?xml version="1.0" encoding="UTF-8" standalone="yes"?>
<Relationships xmlns="http://schemas.openxmlformats.org/package/2006/relationships"><Relationship Id="rId3" Type="http://schemas.openxmlformats.org/officeDocument/2006/relationships/image" Target="../media/image84.svg"/><Relationship Id="rId2" Type="http://schemas.openxmlformats.org/officeDocument/2006/relationships/image" Target="../media/image83.png"/><Relationship Id="rId1" Type="http://schemas.openxmlformats.org/officeDocument/2006/relationships/hyperlink" Target="#INICIO!A1"/></Relationships>
</file>

<file path=xl/drawings/_rels/drawing10.xml.rels><?xml version="1.0" encoding="UTF-8" standalone="yes"?>
<Relationships xmlns="http://schemas.openxmlformats.org/package/2006/relationships"><Relationship Id="rId3" Type="http://schemas.openxmlformats.org/officeDocument/2006/relationships/image" Target="../media/image84.svg"/><Relationship Id="rId2" Type="http://schemas.openxmlformats.org/officeDocument/2006/relationships/image" Target="../media/image83.png"/><Relationship Id="rId1" Type="http://schemas.openxmlformats.org/officeDocument/2006/relationships/hyperlink" Target="#INICIO!A1"/></Relationships>
</file>

<file path=xl/drawings/_rels/drawing11.xml.rels><?xml version="1.0" encoding="UTF-8" standalone="yes"?>
<Relationships xmlns="http://schemas.openxmlformats.org/package/2006/relationships"><Relationship Id="rId3" Type="http://schemas.openxmlformats.org/officeDocument/2006/relationships/image" Target="../media/image84.svg"/><Relationship Id="rId2" Type="http://schemas.openxmlformats.org/officeDocument/2006/relationships/image" Target="../media/image83.png"/><Relationship Id="rId1" Type="http://schemas.openxmlformats.org/officeDocument/2006/relationships/hyperlink" Target="#INICIO!A1"/></Relationships>
</file>

<file path=xl/drawings/_rels/drawing12.xml.rels><?xml version="1.0" encoding="UTF-8" standalone="yes"?>
<Relationships xmlns="http://schemas.openxmlformats.org/package/2006/relationships"><Relationship Id="rId3" Type="http://schemas.openxmlformats.org/officeDocument/2006/relationships/image" Target="../media/image84.svg"/><Relationship Id="rId2" Type="http://schemas.openxmlformats.org/officeDocument/2006/relationships/image" Target="../media/image83.png"/><Relationship Id="rId1" Type="http://schemas.openxmlformats.org/officeDocument/2006/relationships/hyperlink" Target="#INICIO!A1"/></Relationships>
</file>

<file path=xl/drawings/_rels/drawing13.xml.rels><?xml version="1.0" encoding="UTF-8" standalone="yes"?>
<Relationships xmlns="http://schemas.openxmlformats.org/package/2006/relationships"><Relationship Id="rId3" Type="http://schemas.openxmlformats.org/officeDocument/2006/relationships/image" Target="../media/image84.svg"/><Relationship Id="rId2" Type="http://schemas.openxmlformats.org/officeDocument/2006/relationships/image" Target="../media/image83.png"/><Relationship Id="rId1" Type="http://schemas.openxmlformats.org/officeDocument/2006/relationships/hyperlink" Target="#INICIO!A1"/></Relationships>
</file>

<file path=xl/drawings/drawing1.xml><?xml version="1.0" encoding="utf-8"?>
<xdr:wsDr xmlns:xdr="http://schemas.openxmlformats.org/drawingml/2006/spreadsheetDrawing" xmlns:a="http://schemas.openxmlformats.org/drawingml/2006/main">
  <xdr:twoCellAnchor>
    <xdr:from>
      <xdr:col>1</xdr:col>
      <xdr:colOff>307041</xdr:colOff>
      <xdr:row>13</xdr:row>
      <xdr:rowOff>110831</xdr:rowOff>
    </xdr:from>
    <xdr:to>
      <xdr:col>5</xdr:col>
      <xdr:colOff>540123</xdr:colOff>
      <xdr:row>18</xdr:row>
      <xdr:rowOff>134002</xdr:rowOff>
    </xdr:to>
    <xdr:sp macro="" textlink="">
      <xdr:nvSpPr>
        <xdr:cNvPr id="22" name="Retângulo: Cantos Arredondados 21">
          <a:hlinkClick xmlns:r="http://schemas.openxmlformats.org/officeDocument/2006/relationships" r:id="rId1"/>
          <a:extLst>
            <a:ext uri="{FF2B5EF4-FFF2-40B4-BE49-F238E27FC236}">
              <a16:creationId xmlns:a16="http://schemas.microsoft.com/office/drawing/2014/main" id="{99436A35-2AB6-D9BD-9108-33782F314594}"/>
            </a:ext>
          </a:extLst>
        </xdr:cNvPr>
        <xdr:cNvSpPr/>
      </xdr:nvSpPr>
      <xdr:spPr>
        <a:xfrm>
          <a:off x="577752" y="2848015"/>
          <a:ext cx="2759713" cy="765119"/>
        </a:xfrm>
        <a:prstGeom prst="roundRect">
          <a:avLst>
            <a:gd name="adj" fmla="val 50000"/>
          </a:avLst>
        </a:prstGeom>
        <a:solidFill>
          <a:srgbClr val="0072C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300" b="1">
              <a:latin typeface="Verdana" panose="020B0604030504040204" pitchFamily="34" charset="0"/>
              <a:ea typeface="Verdana" panose="020B0604030504040204" pitchFamily="34" charset="0"/>
            </a:rPr>
            <a:t>Proteção para cabeça</a:t>
          </a:r>
        </a:p>
      </xdr:txBody>
    </xdr:sp>
    <xdr:clientData/>
  </xdr:twoCellAnchor>
  <xdr:twoCellAnchor>
    <xdr:from>
      <xdr:col>6</xdr:col>
      <xdr:colOff>504265</xdr:colOff>
      <xdr:row>13</xdr:row>
      <xdr:rowOff>110831</xdr:rowOff>
    </xdr:from>
    <xdr:to>
      <xdr:col>11</xdr:col>
      <xdr:colOff>105691</xdr:colOff>
      <xdr:row>18</xdr:row>
      <xdr:rowOff>134002</xdr:rowOff>
    </xdr:to>
    <xdr:sp macro="" textlink="">
      <xdr:nvSpPr>
        <xdr:cNvPr id="23" name="Retângulo: Cantos Arredondados 22">
          <a:hlinkClick xmlns:r="http://schemas.openxmlformats.org/officeDocument/2006/relationships" r:id="rId2"/>
          <a:extLst>
            <a:ext uri="{FF2B5EF4-FFF2-40B4-BE49-F238E27FC236}">
              <a16:creationId xmlns:a16="http://schemas.microsoft.com/office/drawing/2014/main" id="{52672EB0-3640-C7CE-33D1-CB79D98FB59E}"/>
            </a:ext>
          </a:extLst>
        </xdr:cNvPr>
        <xdr:cNvSpPr/>
      </xdr:nvSpPr>
      <xdr:spPr>
        <a:xfrm>
          <a:off x="3933265" y="2848015"/>
          <a:ext cx="2759715" cy="765119"/>
        </a:xfrm>
        <a:prstGeom prst="roundRect">
          <a:avLst>
            <a:gd name="adj" fmla="val 50000"/>
          </a:avLst>
        </a:prstGeom>
        <a:solidFill>
          <a:srgbClr val="0072C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300" b="1">
              <a:solidFill>
                <a:schemeClr val="lt1"/>
              </a:solidFill>
              <a:latin typeface="Verdana" panose="020B0604030504040204" pitchFamily="34" charset="0"/>
              <a:ea typeface="Verdana" panose="020B0604030504040204" pitchFamily="34" charset="0"/>
              <a:cs typeface="+mn-cs"/>
            </a:rPr>
            <a:t>Proteção dos olhos</a:t>
          </a:r>
        </a:p>
      </xdr:txBody>
    </xdr:sp>
    <xdr:clientData/>
  </xdr:twoCellAnchor>
  <xdr:twoCellAnchor>
    <xdr:from>
      <xdr:col>12</xdr:col>
      <xdr:colOff>60866</xdr:colOff>
      <xdr:row>13</xdr:row>
      <xdr:rowOff>92902</xdr:rowOff>
    </xdr:from>
    <xdr:to>
      <xdr:col>16</xdr:col>
      <xdr:colOff>289112</xdr:colOff>
      <xdr:row>18</xdr:row>
      <xdr:rowOff>116073</xdr:rowOff>
    </xdr:to>
    <xdr:sp macro="" textlink="">
      <xdr:nvSpPr>
        <xdr:cNvPr id="24" name="Retângulo: Cantos Arredondados 23">
          <a:hlinkClick xmlns:r="http://schemas.openxmlformats.org/officeDocument/2006/relationships" r:id="rId3"/>
          <a:extLst>
            <a:ext uri="{FF2B5EF4-FFF2-40B4-BE49-F238E27FC236}">
              <a16:creationId xmlns:a16="http://schemas.microsoft.com/office/drawing/2014/main" id="{25251BD9-524C-3346-47B0-80D3006854C4}"/>
            </a:ext>
          </a:extLst>
        </xdr:cNvPr>
        <xdr:cNvSpPr/>
      </xdr:nvSpPr>
      <xdr:spPr>
        <a:xfrm>
          <a:off x="7279813" y="2830086"/>
          <a:ext cx="2754878" cy="765119"/>
        </a:xfrm>
        <a:prstGeom prst="roundRect">
          <a:avLst>
            <a:gd name="adj" fmla="val 50000"/>
          </a:avLst>
        </a:prstGeom>
        <a:solidFill>
          <a:srgbClr val="0072C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300" b="1">
              <a:solidFill>
                <a:schemeClr val="lt1"/>
              </a:solidFill>
              <a:latin typeface="Verdana" panose="020B0604030504040204" pitchFamily="34" charset="0"/>
              <a:ea typeface="Verdana" panose="020B0604030504040204" pitchFamily="34" charset="0"/>
              <a:cs typeface="+mn-cs"/>
            </a:rPr>
            <a:t>Proteção auditiva</a:t>
          </a:r>
        </a:p>
      </xdr:txBody>
    </xdr:sp>
    <xdr:clientData/>
  </xdr:twoCellAnchor>
  <xdr:twoCellAnchor>
    <xdr:from>
      <xdr:col>6</xdr:col>
      <xdr:colOff>495301</xdr:colOff>
      <xdr:row>20</xdr:row>
      <xdr:rowOff>69495</xdr:rowOff>
    </xdr:from>
    <xdr:to>
      <xdr:col>11</xdr:col>
      <xdr:colOff>92917</xdr:colOff>
      <xdr:row>24</xdr:row>
      <xdr:rowOff>147802</xdr:rowOff>
    </xdr:to>
    <xdr:sp macro="" textlink="">
      <xdr:nvSpPr>
        <xdr:cNvPr id="26" name="Retângulo: Cantos Arredondados 25">
          <a:hlinkClick xmlns:r="http://schemas.openxmlformats.org/officeDocument/2006/relationships" r:id="rId4"/>
          <a:extLst>
            <a:ext uri="{FF2B5EF4-FFF2-40B4-BE49-F238E27FC236}">
              <a16:creationId xmlns:a16="http://schemas.microsoft.com/office/drawing/2014/main" id="{3F4B5AFC-B893-CB31-E1F1-D6264ED273BF}"/>
            </a:ext>
          </a:extLst>
        </xdr:cNvPr>
        <xdr:cNvSpPr/>
      </xdr:nvSpPr>
      <xdr:spPr>
        <a:xfrm>
          <a:off x="3960430" y="3534624"/>
          <a:ext cx="2799987" cy="735204"/>
        </a:xfrm>
        <a:prstGeom prst="roundRect">
          <a:avLst>
            <a:gd name="adj" fmla="val 50000"/>
          </a:avLst>
        </a:prstGeom>
        <a:solidFill>
          <a:srgbClr val="009E4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300" b="1">
              <a:solidFill>
                <a:schemeClr val="lt1"/>
              </a:solidFill>
              <a:latin typeface="Verdana" panose="020B0604030504040204" pitchFamily="34" charset="0"/>
              <a:ea typeface="Verdana" panose="020B0604030504040204" pitchFamily="34" charset="0"/>
              <a:cs typeface="+mn-cs"/>
            </a:rPr>
            <a:t>Proteção dos</a:t>
          </a:r>
          <a:r>
            <a:rPr lang="pt-BR" sz="1300" b="1" baseline="0">
              <a:solidFill>
                <a:schemeClr val="lt1"/>
              </a:solidFill>
              <a:latin typeface="Verdana" panose="020B0604030504040204" pitchFamily="34" charset="0"/>
              <a:ea typeface="Verdana" panose="020B0604030504040204" pitchFamily="34" charset="0"/>
              <a:cs typeface="+mn-cs"/>
            </a:rPr>
            <a:t> membros superiores</a:t>
          </a:r>
          <a:endParaRPr lang="pt-BR" sz="1100" b="1">
            <a:solidFill>
              <a:schemeClr val="lt1"/>
            </a:solidFill>
            <a:latin typeface="Verdana" panose="020B0604030504040204" pitchFamily="34" charset="0"/>
            <a:ea typeface="Verdana" panose="020B0604030504040204" pitchFamily="34" charset="0"/>
            <a:cs typeface="+mn-cs"/>
          </a:endParaRPr>
        </a:p>
      </xdr:txBody>
    </xdr:sp>
    <xdr:clientData/>
  </xdr:twoCellAnchor>
  <xdr:twoCellAnchor>
    <xdr:from>
      <xdr:col>12</xdr:col>
      <xdr:colOff>51902</xdr:colOff>
      <xdr:row>20</xdr:row>
      <xdr:rowOff>60046</xdr:rowOff>
    </xdr:from>
    <xdr:to>
      <xdr:col>16</xdr:col>
      <xdr:colOff>280148</xdr:colOff>
      <xdr:row>24</xdr:row>
      <xdr:rowOff>148265</xdr:rowOff>
    </xdr:to>
    <xdr:sp macro="" textlink="">
      <xdr:nvSpPr>
        <xdr:cNvPr id="27" name="Retângulo: Cantos Arredondados 26">
          <a:hlinkClick xmlns:r="http://schemas.openxmlformats.org/officeDocument/2006/relationships" r:id="rId5"/>
          <a:extLst>
            <a:ext uri="{FF2B5EF4-FFF2-40B4-BE49-F238E27FC236}">
              <a16:creationId xmlns:a16="http://schemas.microsoft.com/office/drawing/2014/main" id="{77191B44-AB9E-7612-13E4-2B7ACBD561E1}"/>
            </a:ext>
          </a:extLst>
        </xdr:cNvPr>
        <xdr:cNvSpPr/>
      </xdr:nvSpPr>
      <xdr:spPr>
        <a:xfrm>
          <a:off x="7270849" y="3880072"/>
          <a:ext cx="2754878" cy="770009"/>
        </a:xfrm>
        <a:prstGeom prst="roundRect">
          <a:avLst>
            <a:gd name="adj" fmla="val 50000"/>
          </a:avLst>
        </a:prstGeom>
        <a:solidFill>
          <a:srgbClr val="009E4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300" b="1">
              <a:solidFill>
                <a:schemeClr val="lt1"/>
              </a:solidFill>
              <a:latin typeface="Verdana" panose="020B0604030504040204" pitchFamily="34" charset="0"/>
              <a:ea typeface="Verdana" panose="020B0604030504040204" pitchFamily="34" charset="0"/>
              <a:cs typeface="+mn-cs"/>
            </a:rPr>
            <a:t>Proteção dos membros inferiores</a:t>
          </a:r>
        </a:p>
      </xdr:txBody>
    </xdr:sp>
    <xdr:clientData/>
  </xdr:twoCellAnchor>
  <xdr:twoCellAnchor>
    <xdr:from>
      <xdr:col>1</xdr:col>
      <xdr:colOff>307042</xdr:colOff>
      <xdr:row>26</xdr:row>
      <xdr:rowOff>60052</xdr:rowOff>
    </xdr:from>
    <xdr:to>
      <xdr:col>5</xdr:col>
      <xdr:colOff>540124</xdr:colOff>
      <xdr:row>30</xdr:row>
      <xdr:rowOff>148271</xdr:rowOff>
    </xdr:to>
    <xdr:sp macro="" textlink="">
      <xdr:nvSpPr>
        <xdr:cNvPr id="28" name="Retângulo: Cantos Arredondados 27">
          <a:hlinkClick xmlns:r="http://schemas.openxmlformats.org/officeDocument/2006/relationships" r:id="rId6"/>
          <a:extLst>
            <a:ext uri="{FF2B5EF4-FFF2-40B4-BE49-F238E27FC236}">
              <a16:creationId xmlns:a16="http://schemas.microsoft.com/office/drawing/2014/main" id="{D9E2E06B-F32A-8746-C873-96437AAC749A}"/>
            </a:ext>
          </a:extLst>
        </xdr:cNvPr>
        <xdr:cNvSpPr/>
      </xdr:nvSpPr>
      <xdr:spPr>
        <a:xfrm>
          <a:off x="577753" y="4902763"/>
          <a:ext cx="2759713" cy="770008"/>
        </a:xfrm>
        <a:prstGeom prst="roundRect">
          <a:avLst>
            <a:gd name="adj" fmla="val 50000"/>
          </a:avLst>
        </a:prstGeom>
        <a:solidFill>
          <a:srgbClr val="C9DA2A"/>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300" b="1">
              <a:solidFill>
                <a:schemeClr val="lt1"/>
              </a:solidFill>
              <a:latin typeface="Verdana" panose="020B0604030504040204" pitchFamily="34" charset="0"/>
              <a:ea typeface="Verdana" panose="020B0604030504040204" pitchFamily="34" charset="0"/>
              <a:cs typeface="+mn-cs"/>
            </a:rPr>
            <a:t>Proteção</a:t>
          </a:r>
          <a:r>
            <a:rPr lang="pt-BR" sz="1300" b="1" baseline="0">
              <a:solidFill>
                <a:schemeClr val="lt1"/>
              </a:solidFill>
              <a:latin typeface="Verdana" panose="020B0604030504040204" pitchFamily="34" charset="0"/>
              <a:ea typeface="Verdana" panose="020B0604030504040204" pitchFamily="34" charset="0"/>
              <a:cs typeface="+mn-cs"/>
            </a:rPr>
            <a:t> Antichamas e Eletricidade</a:t>
          </a:r>
          <a:endParaRPr lang="pt-BR" sz="1050" b="1">
            <a:solidFill>
              <a:schemeClr val="lt1"/>
            </a:solidFill>
            <a:latin typeface="Verdana" panose="020B0604030504040204" pitchFamily="34" charset="0"/>
            <a:ea typeface="Verdana" panose="020B0604030504040204" pitchFamily="34" charset="0"/>
            <a:cs typeface="+mn-cs"/>
          </a:endParaRPr>
        </a:p>
      </xdr:txBody>
    </xdr:sp>
    <xdr:clientData/>
  </xdr:twoCellAnchor>
  <xdr:twoCellAnchor>
    <xdr:from>
      <xdr:col>6</xdr:col>
      <xdr:colOff>504266</xdr:colOff>
      <xdr:row>26</xdr:row>
      <xdr:rowOff>60052</xdr:rowOff>
    </xdr:from>
    <xdr:to>
      <xdr:col>11</xdr:col>
      <xdr:colOff>105692</xdr:colOff>
      <xdr:row>30</xdr:row>
      <xdr:rowOff>148271</xdr:rowOff>
    </xdr:to>
    <xdr:sp macro="" textlink="">
      <xdr:nvSpPr>
        <xdr:cNvPr id="29" name="Retângulo: Cantos Arredondados 28">
          <a:hlinkClick xmlns:r="http://schemas.openxmlformats.org/officeDocument/2006/relationships" r:id="rId7"/>
          <a:extLst>
            <a:ext uri="{FF2B5EF4-FFF2-40B4-BE49-F238E27FC236}">
              <a16:creationId xmlns:a16="http://schemas.microsoft.com/office/drawing/2014/main" id="{2CF24E66-D2FB-4206-4670-7AB5DA1E796E}"/>
            </a:ext>
          </a:extLst>
        </xdr:cNvPr>
        <xdr:cNvSpPr/>
      </xdr:nvSpPr>
      <xdr:spPr>
        <a:xfrm>
          <a:off x="3933266" y="4902763"/>
          <a:ext cx="2759715" cy="770008"/>
        </a:xfrm>
        <a:prstGeom prst="roundRect">
          <a:avLst>
            <a:gd name="adj" fmla="val 50000"/>
          </a:avLst>
        </a:prstGeom>
        <a:solidFill>
          <a:srgbClr val="C9DA2A"/>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pt-BR" sz="1300" b="1">
            <a:solidFill>
              <a:schemeClr val="lt1"/>
            </a:solidFill>
            <a:latin typeface="Verdana" panose="020B0604030504040204" pitchFamily="34" charset="0"/>
            <a:ea typeface="Verdana" panose="020B0604030504040204" pitchFamily="34" charset="0"/>
            <a:cs typeface="+mn-cs"/>
          </a:endParaRPr>
        </a:p>
      </xdr:txBody>
    </xdr:sp>
    <xdr:clientData/>
  </xdr:twoCellAnchor>
  <xdr:twoCellAnchor>
    <xdr:from>
      <xdr:col>12</xdr:col>
      <xdr:colOff>60867</xdr:colOff>
      <xdr:row>26</xdr:row>
      <xdr:rowOff>42123</xdr:rowOff>
    </xdr:from>
    <xdr:to>
      <xdr:col>16</xdr:col>
      <xdr:colOff>289113</xdr:colOff>
      <xdr:row>30</xdr:row>
      <xdr:rowOff>130342</xdr:rowOff>
    </xdr:to>
    <xdr:sp macro="" textlink="">
      <xdr:nvSpPr>
        <xdr:cNvPr id="30" name="Retângulo: Cantos Arredondados 29">
          <a:hlinkClick xmlns:r="http://schemas.openxmlformats.org/officeDocument/2006/relationships" r:id="rId8"/>
          <a:extLst>
            <a:ext uri="{FF2B5EF4-FFF2-40B4-BE49-F238E27FC236}">
              <a16:creationId xmlns:a16="http://schemas.microsoft.com/office/drawing/2014/main" id="{60332632-3257-5B28-C406-94B7FC6E62B7}"/>
            </a:ext>
          </a:extLst>
        </xdr:cNvPr>
        <xdr:cNvSpPr/>
      </xdr:nvSpPr>
      <xdr:spPr>
        <a:xfrm>
          <a:off x="7279814" y="4884834"/>
          <a:ext cx="2754878" cy="770008"/>
        </a:xfrm>
        <a:prstGeom prst="roundRect">
          <a:avLst>
            <a:gd name="adj" fmla="val 50000"/>
          </a:avLst>
        </a:prstGeom>
        <a:solidFill>
          <a:srgbClr val="C9DA2A"/>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300" b="1">
              <a:solidFill>
                <a:schemeClr val="lt1"/>
              </a:solidFill>
              <a:latin typeface="Verdana" panose="020B0604030504040204" pitchFamily="34" charset="0"/>
              <a:ea typeface="Verdana" panose="020B0604030504040204" pitchFamily="34" charset="0"/>
              <a:cs typeface="+mn-cs"/>
            </a:rPr>
            <a:t>Proteção do tronco</a:t>
          </a:r>
        </a:p>
      </xdr:txBody>
    </xdr:sp>
    <xdr:clientData/>
  </xdr:twoCellAnchor>
  <xdr:twoCellAnchor>
    <xdr:from>
      <xdr:col>1</xdr:col>
      <xdr:colOff>298077</xdr:colOff>
      <xdr:row>20</xdr:row>
      <xdr:rowOff>71400</xdr:rowOff>
    </xdr:from>
    <xdr:to>
      <xdr:col>5</xdr:col>
      <xdr:colOff>531159</xdr:colOff>
      <xdr:row>24</xdr:row>
      <xdr:rowOff>159620</xdr:rowOff>
    </xdr:to>
    <xdr:sp macro="" textlink="">
      <xdr:nvSpPr>
        <xdr:cNvPr id="25" name="Retângulo: Cantos Arredondados 24">
          <a:hlinkClick xmlns:r="http://schemas.openxmlformats.org/officeDocument/2006/relationships" r:id="rId9"/>
          <a:extLst>
            <a:ext uri="{FF2B5EF4-FFF2-40B4-BE49-F238E27FC236}">
              <a16:creationId xmlns:a16="http://schemas.microsoft.com/office/drawing/2014/main" id="{4FCCC712-BBA9-60F6-ADC1-A00618D5F46A}"/>
            </a:ext>
          </a:extLst>
        </xdr:cNvPr>
        <xdr:cNvSpPr/>
      </xdr:nvSpPr>
      <xdr:spPr>
        <a:xfrm>
          <a:off x="568788" y="3891426"/>
          <a:ext cx="2759713" cy="770010"/>
        </a:xfrm>
        <a:prstGeom prst="roundRect">
          <a:avLst>
            <a:gd name="adj" fmla="val 50000"/>
          </a:avLst>
        </a:prstGeom>
        <a:solidFill>
          <a:srgbClr val="009E4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300" b="1">
              <a:solidFill>
                <a:schemeClr val="lt1"/>
              </a:solidFill>
              <a:latin typeface="Verdana" panose="020B0604030504040204" pitchFamily="34" charset="0"/>
              <a:ea typeface="Verdana" panose="020B0604030504040204" pitchFamily="34" charset="0"/>
              <a:cs typeface="+mn-cs"/>
            </a:rPr>
            <a:t>Proteção</a:t>
          </a:r>
          <a:r>
            <a:rPr lang="pt-BR" sz="1300" b="1" baseline="0">
              <a:solidFill>
                <a:schemeClr val="lt1"/>
              </a:solidFill>
              <a:latin typeface="Verdana" panose="020B0604030504040204" pitchFamily="34" charset="0"/>
              <a:ea typeface="Verdana" panose="020B0604030504040204" pitchFamily="34" charset="0"/>
              <a:cs typeface="+mn-cs"/>
            </a:rPr>
            <a:t> da pele</a:t>
          </a:r>
        </a:p>
      </xdr:txBody>
    </xdr:sp>
    <xdr:clientData/>
  </xdr:twoCellAnchor>
  <xdr:twoCellAnchor>
    <xdr:from>
      <xdr:col>1</xdr:col>
      <xdr:colOff>314325</xdr:colOff>
      <xdr:row>32</xdr:row>
      <xdr:rowOff>41541</xdr:rowOff>
    </xdr:from>
    <xdr:to>
      <xdr:col>5</xdr:col>
      <xdr:colOff>547407</xdr:colOff>
      <xdr:row>36</xdr:row>
      <xdr:rowOff>140806</xdr:rowOff>
    </xdr:to>
    <xdr:sp macro="[0]!RetânguloCantosArredondados3_Clique" textlink="">
      <xdr:nvSpPr>
        <xdr:cNvPr id="4" name="Retângulo: Cantos Arredondados 3">
          <a:hlinkClick xmlns:r="http://schemas.openxmlformats.org/officeDocument/2006/relationships" r:id="rId10"/>
          <a:extLst>
            <a:ext uri="{FF2B5EF4-FFF2-40B4-BE49-F238E27FC236}">
              <a16:creationId xmlns:a16="http://schemas.microsoft.com/office/drawing/2014/main" id="{19BA2CD8-56F5-43A4-842F-AD632133A33C}"/>
            </a:ext>
          </a:extLst>
        </xdr:cNvPr>
        <xdr:cNvSpPr/>
      </xdr:nvSpPr>
      <xdr:spPr>
        <a:xfrm>
          <a:off x="585036" y="5906936"/>
          <a:ext cx="2759713" cy="801107"/>
        </a:xfrm>
        <a:prstGeom prst="roundRect">
          <a:avLst>
            <a:gd name="adj" fmla="val 50000"/>
          </a:avLst>
        </a:prstGeom>
        <a:solidFill>
          <a:srgbClr val="6BC9DB"/>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300" b="1">
              <a:latin typeface="Verdana" panose="020B0604030504040204" pitchFamily="34" charset="0"/>
              <a:ea typeface="Verdana" panose="020B0604030504040204" pitchFamily="34" charset="0"/>
            </a:rPr>
            <a:t>Proteção contra agentes químicos e biológicos</a:t>
          </a:r>
        </a:p>
      </xdr:txBody>
    </xdr:sp>
    <xdr:clientData/>
  </xdr:twoCellAnchor>
  <xdr:twoCellAnchor>
    <xdr:from>
      <xdr:col>12</xdr:col>
      <xdr:colOff>33987</xdr:colOff>
      <xdr:row>32</xdr:row>
      <xdr:rowOff>41662</xdr:rowOff>
    </xdr:from>
    <xdr:to>
      <xdr:col>16</xdr:col>
      <xdr:colOff>274222</xdr:colOff>
      <xdr:row>36</xdr:row>
      <xdr:rowOff>146642</xdr:rowOff>
    </xdr:to>
    <xdr:sp macro="" textlink="">
      <xdr:nvSpPr>
        <xdr:cNvPr id="2" name="Retângulo: Cantos Arredondados 1">
          <a:hlinkClick xmlns:r="http://schemas.openxmlformats.org/officeDocument/2006/relationships" r:id="rId11"/>
          <a:extLst>
            <a:ext uri="{FF2B5EF4-FFF2-40B4-BE49-F238E27FC236}">
              <a16:creationId xmlns:a16="http://schemas.microsoft.com/office/drawing/2014/main" id="{512E19B2-617F-53A4-7491-AEE0A8685B5E}"/>
            </a:ext>
          </a:extLst>
        </xdr:cNvPr>
        <xdr:cNvSpPr/>
      </xdr:nvSpPr>
      <xdr:spPr>
        <a:xfrm>
          <a:off x="7291130" y="5544995"/>
          <a:ext cx="2780235" cy="800457"/>
        </a:xfrm>
        <a:prstGeom prst="roundRect">
          <a:avLst>
            <a:gd name="adj" fmla="val 50000"/>
          </a:avLst>
        </a:prstGeom>
        <a:solidFill>
          <a:srgbClr val="6BC9DB"/>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300" b="1">
              <a:latin typeface="Verdana" panose="020B0604030504040204" pitchFamily="34" charset="0"/>
              <a:ea typeface="Verdana" panose="020B0604030504040204" pitchFamily="34" charset="0"/>
            </a:rPr>
            <a:t>Orientações</a:t>
          </a:r>
        </a:p>
      </xdr:txBody>
    </xdr:sp>
    <xdr:clientData/>
  </xdr:twoCellAnchor>
  <xdr:oneCellAnchor>
    <xdr:from>
      <xdr:col>6</xdr:col>
      <xdr:colOff>649807</xdr:colOff>
      <xdr:row>27</xdr:row>
      <xdr:rowOff>48228</xdr:rowOff>
    </xdr:from>
    <xdr:ext cx="3045001" cy="443006"/>
    <xdr:sp macro="" textlink="">
      <xdr:nvSpPr>
        <xdr:cNvPr id="6" name="CaixaDeTexto 5">
          <a:hlinkClick xmlns:r="http://schemas.openxmlformats.org/officeDocument/2006/relationships" r:id="rId12"/>
          <a:extLst>
            <a:ext uri="{FF2B5EF4-FFF2-40B4-BE49-F238E27FC236}">
              <a16:creationId xmlns:a16="http://schemas.microsoft.com/office/drawing/2014/main" id="{F3F419E1-1612-BC19-96FF-69D88697DFDA}"/>
            </a:ext>
          </a:extLst>
        </xdr:cNvPr>
        <xdr:cNvSpPr txBox="1"/>
      </xdr:nvSpPr>
      <xdr:spPr>
        <a:xfrm>
          <a:off x="4376254" y="4727175"/>
          <a:ext cx="3045001" cy="4430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200" b="1">
              <a:solidFill>
                <a:schemeClr val="bg1"/>
              </a:solidFill>
              <a:latin typeface="Verdana" panose="020B0604030504040204" pitchFamily="34" charset="0"/>
              <a:ea typeface="Verdana" panose="020B0604030504040204" pitchFamily="34" charset="0"/>
            </a:rPr>
            <a:t>Proteção contra queda e Resgate</a:t>
          </a:r>
        </a:p>
        <a:p>
          <a:pPr algn="ctr"/>
          <a:r>
            <a:rPr lang="pt-BR" sz="1050" b="1">
              <a:solidFill>
                <a:schemeClr val="bg1"/>
              </a:solidFill>
              <a:latin typeface="Verdana" panose="020B0604030504040204" pitchFamily="34" charset="0"/>
              <a:ea typeface="Verdana" panose="020B0604030504040204" pitchFamily="34" charset="0"/>
            </a:rPr>
            <a:t>(Altura</a:t>
          </a:r>
          <a:r>
            <a:rPr lang="pt-BR" sz="1050" b="1" baseline="0">
              <a:solidFill>
                <a:schemeClr val="bg1"/>
              </a:solidFill>
              <a:latin typeface="Verdana" panose="020B0604030504040204" pitchFamily="34" charset="0"/>
              <a:ea typeface="Verdana" panose="020B0604030504040204" pitchFamily="34" charset="0"/>
            </a:rPr>
            <a:t> e Espaço Confinado)</a:t>
          </a:r>
          <a:endParaRPr lang="pt-BR" sz="1050" b="1">
            <a:solidFill>
              <a:schemeClr val="bg1"/>
            </a:solidFill>
            <a:latin typeface="Verdana" panose="020B0604030504040204" pitchFamily="34" charset="0"/>
            <a:ea typeface="Verdana" panose="020B0604030504040204" pitchFamily="34" charset="0"/>
          </a:endParaRPr>
        </a:p>
      </xdr:txBody>
    </xdr:sp>
    <xdr:clientData/>
  </xdr:oneCellAnchor>
  <xdr:twoCellAnchor>
    <xdr:from>
      <xdr:col>6</xdr:col>
      <xdr:colOff>493060</xdr:colOff>
      <xdr:row>32</xdr:row>
      <xdr:rowOff>37641</xdr:rowOff>
    </xdr:from>
    <xdr:to>
      <xdr:col>11</xdr:col>
      <xdr:colOff>94486</xdr:colOff>
      <xdr:row>36</xdr:row>
      <xdr:rowOff>125859</xdr:rowOff>
    </xdr:to>
    <xdr:sp macro="" textlink="">
      <xdr:nvSpPr>
        <xdr:cNvPr id="8" name="Retângulo: Cantos Arredondados 7">
          <a:hlinkClick xmlns:r="http://schemas.openxmlformats.org/officeDocument/2006/relationships" r:id="rId13"/>
          <a:extLst>
            <a:ext uri="{FF2B5EF4-FFF2-40B4-BE49-F238E27FC236}">
              <a16:creationId xmlns:a16="http://schemas.microsoft.com/office/drawing/2014/main" id="{64EE1E2C-A68A-7683-2265-FCC341A1DB28}"/>
            </a:ext>
          </a:extLst>
        </xdr:cNvPr>
        <xdr:cNvSpPr/>
      </xdr:nvSpPr>
      <xdr:spPr>
        <a:xfrm>
          <a:off x="4202207" y="5819876"/>
          <a:ext cx="3355397" cy="805395"/>
        </a:xfrm>
        <a:prstGeom prst="roundRect">
          <a:avLst>
            <a:gd name="adj" fmla="val 50000"/>
          </a:avLst>
        </a:prstGeom>
        <a:solidFill>
          <a:srgbClr val="6BC9DB"/>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300" b="1">
              <a:solidFill>
                <a:schemeClr val="lt1"/>
              </a:solidFill>
              <a:latin typeface="Verdana" panose="020B0604030504040204" pitchFamily="34" charset="0"/>
              <a:ea typeface="Verdana" panose="020B0604030504040204" pitchFamily="34" charset="0"/>
              <a:cs typeface="+mn-cs"/>
            </a:rPr>
            <a:t>Proteção</a:t>
          </a:r>
          <a:r>
            <a:rPr lang="pt-BR" sz="1300" b="1" baseline="0">
              <a:solidFill>
                <a:schemeClr val="lt1"/>
              </a:solidFill>
              <a:latin typeface="Verdana" panose="020B0604030504040204" pitchFamily="34" charset="0"/>
              <a:ea typeface="Verdana" panose="020B0604030504040204" pitchFamily="34" charset="0"/>
              <a:cs typeface="+mn-cs"/>
            </a:rPr>
            <a:t> Respiratória</a:t>
          </a:r>
          <a:endParaRPr lang="pt-BR" sz="1300" b="1">
            <a:solidFill>
              <a:schemeClr val="lt1"/>
            </a:solidFill>
            <a:latin typeface="Verdana" panose="020B0604030504040204" pitchFamily="34" charset="0"/>
            <a:ea typeface="Verdana" panose="020B0604030504040204" pitchFamily="34" charset="0"/>
            <a:cs typeface="+mn-cs"/>
          </a:endParaRPr>
        </a:p>
      </xdr:txBody>
    </xdr:sp>
    <xdr:clientData/>
  </xdr:twoCellAnchor>
  <xdr:twoCellAnchor editAs="oneCell">
    <xdr:from>
      <xdr:col>1</xdr:col>
      <xdr:colOff>55538</xdr:colOff>
      <xdr:row>1</xdr:row>
      <xdr:rowOff>77755</xdr:rowOff>
    </xdr:from>
    <xdr:to>
      <xdr:col>3</xdr:col>
      <xdr:colOff>625215</xdr:colOff>
      <xdr:row>7</xdr:row>
      <xdr:rowOff>77755</xdr:rowOff>
    </xdr:to>
    <xdr:pic>
      <xdr:nvPicPr>
        <xdr:cNvPr id="9" name="Imagem 8">
          <a:extLst>
            <a:ext uri="{FF2B5EF4-FFF2-40B4-BE49-F238E27FC236}">
              <a16:creationId xmlns:a16="http://schemas.microsoft.com/office/drawing/2014/main" id="{6EEC9A1B-7C96-D53F-4AF0-A4E8E0A489BF}"/>
            </a:ext>
          </a:extLst>
        </xdr:cNvPr>
        <xdr:cNvPicPr>
          <a:picLocks noChangeAspect="1"/>
        </xdr:cNvPicPr>
      </xdr:nvPicPr>
      <xdr:blipFill>
        <a:blip xmlns:r="http://schemas.openxmlformats.org/officeDocument/2006/relationships" r:embed="rId14"/>
        <a:stretch>
          <a:fillRect/>
        </a:stretch>
      </xdr:blipFill>
      <xdr:spPr>
        <a:xfrm>
          <a:off x="314722" y="155510"/>
          <a:ext cx="1888338" cy="1244082"/>
        </a:xfrm>
        <a:prstGeom prst="rect">
          <a:avLst/>
        </a:prstGeom>
      </xdr:spPr>
    </xdr:pic>
    <xdr:clientData/>
  </xdr:twoCellAnchor>
  <xdr:twoCellAnchor editAs="oneCell">
    <xdr:from>
      <xdr:col>17</xdr:col>
      <xdr:colOff>129592</xdr:colOff>
      <xdr:row>12</xdr:row>
      <xdr:rowOff>25918</xdr:rowOff>
    </xdr:from>
    <xdr:to>
      <xdr:col>23</xdr:col>
      <xdr:colOff>625216</xdr:colOff>
      <xdr:row>37</xdr:row>
      <xdr:rowOff>41452</xdr:rowOff>
    </xdr:to>
    <xdr:pic>
      <xdr:nvPicPr>
        <xdr:cNvPr id="11" name="Imagem 10">
          <a:extLst>
            <a:ext uri="{FF2B5EF4-FFF2-40B4-BE49-F238E27FC236}">
              <a16:creationId xmlns:a16="http://schemas.microsoft.com/office/drawing/2014/main" id="{54CEF2AA-5C92-0791-B2F4-8CEAEA570F69}"/>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689184" y="2488163"/>
          <a:ext cx="4743061" cy="40847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24</xdr:col>
      <xdr:colOff>238125</xdr:colOff>
      <xdr:row>1</xdr:row>
      <xdr:rowOff>68035</xdr:rowOff>
    </xdr:from>
    <xdr:to>
      <xdr:col>25</xdr:col>
      <xdr:colOff>472317</xdr:colOff>
      <xdr:row>4</xdr:row>
      <xdr:rowOff>137506</xdr:rowOff>
    </xdr:to>
    <xdr:grpSp>
      <xdr:nvGrpSpPr>
        <xdr:cNvPr id="14" name="Agrupar 13">
          <a:hlinkClick xmlns:r="http://schemas.openxmlformats.org/officeDocument/2006/relationships" r:id="rId1"/>
          <a:extLst>
            <a:ext uri="{FF2B5EF4-FFF2-40B4-BE49-F238E27FC236}">
              <a16:creationId xmlns:a16="http://schemas.microsoft.com/office/drawing/2014/main" id="{724B3C28-C3D3-42D7-88FF-B0B052F51713}"/>
            </a:ext>
          </a:extLst>
        </xdr:cNvPr>
        <xdr:cNvGrpSpPr/>
      </xdr:nvGrpSpPr>
      <xdr:grpSpPr>
        <a:xfrm>
          <a:off x="19000258" y="150585"/>
          <a:ext cx="866017" cy="661609"/>
          <a:chOff x="12505601" y="13112"/>
          <a:chExt cx="856966" cy="629191"/>
        </a:xfrm>
      </xdr:grpSpPr>
      <xdr:pic>
        <xdr:nvPicPr>
          <xdr:cNvPr id="15" name="Gráfico 14" descr="Seta de linha: retorno na horizontal com preenchimento sólido">
            <a:extLst>
              <a:ext uri="{FF2B5EF4-FFF2-40B4-BE49-F238E27FC236}">
                <a16:creationId xmlns:a16="http://schemas.microsoft.com/office/drawing/2014/main" id="{FEA0063D-2577-5FF5-3CF8-18C8F883478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758009" y="13112"/>
            <a:ext cx="392234" cy="403412"/>
          </a:xfrm>
          <a:prstGeom prst="rect">
            <a:avLst/>
          </a:prstGeom>
        </xdr:spPr>
      </xdr:pic>
      <xdr:sp macro="" textlink="">
        <xdr:nvSpPr>
          <xdr:cNvPr id="16" name="CaixaDeTexto 15">
            <a:extLst>
              <a:ext uri="{FF2B5EF4-FFF2-40B4-BE49-F238E27FC236}">
                <a16:creationId xmlns:a16="http://schemas.microsoft.com/office/drawing/2014/main" id="{90D4BA14-B283-0D34-7571-E4E527376466}"/>
              </a:ext>
            </a:extLst>
          </xdr:cNvPr>
          <xdr:cNvSpPr txBox="1"/>
        </xdr:nvSpPr>
        <xdr:spPr>
          <a:xfrm>
            <a:off x="12505601" y="328556"/>
            <a:ext cx="856966" cy="3137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700">
                <a:latin typeface="Verdana" panose="020B0604030504040204" pitchFamily="34" charset="0"/>
                <a:ea typeface="Verdana" panose="020B0604030504040204" pitchFamily="34" charset="0"/>
              </a:rPr>
              <a:t>Voltar para o</a:t>
            </a:r>
          </a:p>
          <a:p>
            <a:pPr algn="ctr"/>
            <a:r>
              <a:rPr lang="pt-BR" sz="700">
                <a:latin typeface="Verdana" panose="020B0604030504040204" pitchFamily="34" charset="0"/>
                <a:ea typeface="Verdana" panose="020B0604030504040204" pitchFamily="34" charset="0"/>
              </a:rPr>
              <a:t>menu</a:t>
            </a:r>
            <a:r>
              <a:rPr lang="pt-BR" sz="700" baseline="0">
                <a:latin typeface="Verdana" panose="020B0604030504040204" pitchFamily="34" charset="0"/>
                <a:ea typeface="Verdana" panose="020B0604030504040204" pitchFamily="34" charset="0"/>
              </a:rPr>
              <a:t> principal</a:t>
            </a:r>
            <a:endParaRPr lang="pt-BR" sz="700">
              <a:latin typeface="Verdana" panose="020B0604030504040204" pitchFamily="34" charset="0"/>
              <a:ea typeface="Verdana" panose="020B0604030504040204" pitchFamily="34" charset="0"/>
            </a:endParaRPr>
          </a:p>
        </xdr:txBody>
      </xdr:sp>
    </xdr:grpSp>
    <xdr:clientData/>
  </xdr:twoCellAnchor>
  <xdr:twoCellAnchor editAs="oneCell">
    <xdr:from>
      <xdr:col>1</xdr:col>
      <xdr:colOff>158750</xdr:colOff>
      <xdr:row>1</xdr:row>
      <xdr:rowOff>132292</xdr:rowOff>
    </xdr:from>
    <xdr:to>
      <xdr:col>3</xdr:col>
      <xdr:colOff>724171</xdr:colOff>
      <xdr:row>7</xdr:row>
      <xdr:rowOff>159291</xdr:rowOff>
    </xdr:to>
    <xdr:pic>
      <xdr:nvPicPr>
        <xdr:cNvPr id="2" name="Imagem 1">
          <a:extLst>
            <a:ext uri="{FF2B5EF4-FFF2-40B4-BE49-F238E27FC236}">
              <a16:creationId xmlns:a16="http://schemas.microsoft.com/office/drawing/2014/main" id="{FB99CE80-4AEA-4B0B-A669-B05121BD9ADC}"/>
            </a:ext>
          </a:extLst>
        </xdr:cNvPr>
        <xdr:cNvPicPr>
          <a:picLocks noChangeAspect="1"/>
        </xdr:cNvPicPr>
      </xdr:nvPicPr>
      <xdr:blipFill>
        <a:blip xmlns:r="http://schemas.openxmlformats.org/officeDocument/2006/relationships" r:embed="rId4"/>
        <a:stretch>
          <a:fillRect/>
        </a:stretch>
      </xdr:blipFill>
      <xdr:spPr>
        <a:xfrm>
          <a:off x="410104" y="211667"/>
          <a:ext cx="1888338" cy="12440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56874</xdr:colOff>
      <xdr:row>1</xdr:row>
      <xdr:rowOff>4202</xdr:rowOff>
    </xdr:from>
    <xdr:to>
      <xdr:col>10</xdr:col>
      <xdr:colOff>905157</xdr:colOff>
      <xdr:row>5</xdr:row>
      <xdr:rowOff>-1</xdr:rowOff>
    </xdr:to>
    <xdr:grpSp>
      <xdr:nvGrpSpPr>
        <xdr:cNvPr id="4" name="Agrupar 3">
          <a:hlinkClick xmlns:r="http://schemas.openxmlformats.org/officeDocument/2006/relationships" r:id="rId1"/>
          <a:extLst>
            <a:ext uri="{FF2B5EF4-FFF2-40B4-BE49-F238E27FC236}">
              <a16:creationId xmlns:a16="http://schemas.microsoft.com/office/drawing/2014/main" id="{3B30D366-8769-5EF7-C423-43F6C5AE59AA}"/>
            </a:ext>
          </a:extLst>
        </xdr:cNvPr>
        <xdr:cNvGrpSpPr/>
      </xdr:nvGrpSpPr>
      <xdr:grpSpPr>
        <a:xfrm>
          <a:off x="14796571" y="52308"/>
          <a:ext cx="851458" cy="746252"/>
          <a:chOff x="12505601" y="13112"/>
          <a:chExt cx="856966" cy="711574"/>
        </a:xfrm>
      </xdr:grpSpPr>
      <xdr:pic>
        <xdr:nvPicPr>
          <xdr:cNvPr id="2" name="Gráfico 1" descr="Seta de linha: retorno na horizontal com preenchimento sólido">
            <a:extLst>
              <a:ext uri="{FF2B5EF4-FFF2-40B4-BE49-F238E27FC236}">
                <a16:creationId xmlns:a16="http://schemas.microsoft.com/office/drawing/2014/main" id="{895912E7-89E1-4B56-BA87-FE0B4AA335B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758009" y="13112"/>
            <a:ext cx="392234" cy="403412"/>
          </a:xfrm>
          <a:prstGeom prst="rect">
            <a:avLst/>
          </a:prstGeom>
        </xdr:spPr>
      </xdr:pic>
      <xdr:sp macro="" textlink="">
        <xdr:nvSpPr>
          <xdr:cNvPr id="3" name="CaixaDeTexto 2">
            <a:extLst>
              <a:ext uri="{FF2B5EF4-FFF2-40B4-BE49-F238E27FC236}">
                <a16:creationId xmlns:a16="http://schemas.microsoft.com/office/drawing/2014/main" id="{6BB3F9E8-500C-2DD7-E17D-B12239E59A8D}"/>
              </a:ext>
            </a:extLst>
          </xdr:cNvPr>
          <xdr:cNvSpPr txBox="1"/>
        </xdr:nvSpPr>
        <xdr:spPr>
          <a:xfrm>
            <a:off x="12505601" y="328555"/>
            <a:ext cx="856966" cy="3961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pt-BR" sz="700">
                <a:latin typeface="Verdana" panose="020B0604030504040204" pitchFamily="34" charset="0"/>
                <a:ea typeface="Verdana" panose="020B0604030504040204" pitchFamily="34" charset="0"/>
              </a:rPr>
              <a:t>Voltar para o</a:t>
            </a:r>
          </a:p>
          <a:p>
            <a:pPr algn="ctr"/>
            <a:r>
              <a:rPr lang="pt-BR" sz="700">
                <a:latin typeface="Verdana" panose="020B0604030504040204" pitchFamily="34" charset="0"/>
                <a:ea typeface="Verdana" panose="020B0604030504040204" pitchFamily="34" charset="0"/>
              </a:rPr>
              <a:t>menu</a:t>
            </a:r>
            <a:r>
              <a:rPr lang="pt-BR" sz="700" baseline="0">
                <a:latin typeface="Verdana" panose="020B0604030504040204" pitchFamily="34" charset="0"/>
                <a:ea typeface="Verdana" panose="020B0604030504040204" pitchFamily="34" charset="0"/>
              </a:rPr>
              <a:t> principal</a:t>
            </a:r>
            <a:endParaRPr lang="pt-BR" sz="700">
              <a:latin typeface="Verdana" panose="020B0604030504040204" pitchFamily="34" charset="0"/>
              <a:ea typeface="Verdana" panose="020B0604030504040204" pitchFamily="34" charset="0"/>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74280</xdr:colOff>
      <xdr:row>1</xdr:row>
      <xdr:rowOff>53312</xdr:rowOff>
    </xdr:from>
    <xdr:to>
      <xdr:col>10</xdr:col>
      <xdr:colOff>933993</xdr:colOff>
      <xdr:row>5</xdr:row>
      <xdr:rowOff>0</xdr:rowOff>
    </xdr:to>
    <xdr:grpSp>
      <xdr:nvGrpSpPr>
        <xdr:cNvPr id="5" name="Agrupar 4">
          <a:hlinkClick xmlns:r="http://schemas.openxmlformats.org/officeDocument/2006/relationships" r:id="rId1"/>
          <a:extLst>
            <a:ext uri="{FF2B5EF4-FFF2-40B4-BE49-F238E27FC236}">
              <a16:creationId xmlns:a16="http://schemas.microsoft.com/office/drawing/2014/main" id="{F038E29F-8DB4-489F-ACE2-53B85A11F21A}"/>
            </a:ext>
          </a:extLst>
        </xdr:cNvPr>
        <xdr:cNvGrpSpPr/>
      </xdr:nvGrpSpPr>
      <xdr:grpSpPr>
        <a:xfrm>
          <a:off x="14574896" y="114202"/>
          <a:ext cx="859713" cy="677373"/>
          <a:chOff x="12505601" y="13112"/>
          <a:chExt cx="856966" cy="629191"/>
        </a:xfrm>
      </xdr:grpSpPr>
      <xdr:pic>
        <xdr:nvPicPr>
          <xdr:cNvPr id="6" name="Gráfico 5" descr="Seta de linha: retorno na horizontal com preenchimento sólido">
            <a:extLst>
              <a:ext uri="{FF2B5EF4-FFF2-40B4-BE49-F238E27FC236}">
                <a16:creationId xmlns:a16="http://schemas.microsoft.com/office/drawing/2014/main" id="{6296DA40-8671-64FE-9983-2A779C6D99D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758009" y="13112"/>
            <a:ext cx="392234" cy="403412"/>
          </a:xfrm>
          <a:prstGeom prst="rect">
            <a:avLst/>
          </a:prstGeom>
        </xdr:spPr>
      </xdr:pic>
      <xdr:sp macro="" textlink="">
        <xdr:nvSpPr>
          <xdr:cNvPr id="7" name="CaixaDeTexto 6">
            <a:extLst>
              <a:ext uri="{FF2B5EF4-FFF2-40B4-BE49-F238E27FC236}">
                <a16:creationId xmlns:a16="http://schemas.microsoft.com/office/drawing/2014/main" id="{5ED7055D-3937-7000-151B-15E38C6704E6}"/>
              </a:ext>
            </a:extLst>
          </xdr:cNvPr>
          <xdr:cNvSpPr txBox="1"/>
        </xdr:nvSpPr>
        <xdr:spPr>
          <a:xfrm>
            <a:off x="12505601" y="328556"/>
            <a:ext cx="856966" cy="3137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700">
                <a:latin typeface="Verdana" panose="020B0604030504040204" pitchFamily="34" charset="0"/>
                <a:ea typeface="Verdana" panose="020B0604030504040204" pitchFamily="34" charset="0"/>
              </a:rPr>
              <a:t>Voltar para o</a:t>
            </a:r>
          </a:p>
          <a:p>
            <a:pPr algn="ctr"/>
            <a:r>
              <a:rPr lang="pt-BR" sz="700">
                <a:latin typeface="Verdana" panose="020B0604030504040204" pitchFamily="34" charset="0"/>
                <a:ea typeface="Verdana" panose="020B0604030504040204" pitchFamily="34" charset="0"/>
              </a:rPr>
              <a:t>menu</a:t>
            </a:r>
            <a:r>
              <a:rPr lang="pt-BR" sz="700" baseline="0">
                <a:latin typeface="Verdana" panose="020B0604030504040204" pitchFamily="34" charset="0"/>
                <a:ea typeface="Verdana" panose="020B0604030504040204" pitchFamily="34" charset="0"/>
              </a:rPr>
              <a:t> principal</a:t>
            </a:r>
            <a:endParaRPr lang="pt-BR" sz="700">
              <a:latin typeface="Verdana" panose="020B0604030504040204" pitchFamily="34" charset="0"/>
              <a:ea typeface="Verdana" panose="020B0604030504040204" pitchFamily="34" charset="0"/>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92037</xdr:colOff>
      <xdr:row>1</xdr:row>
      <xdr:rowOff>66026</xdr:rowOff>
    </xdr:from>
    <xdr:to>
      <xdr:col>10</xdr:col>
      <xdr:colOff>963514</xdr:colOff>
      <xdr:row>5</xdr:row>
      <xdr:rowOff>176389</xdr:rowOff>
    </xdr:to>
    <xdr:grpSp>
      <xdr:nvGrpSpPr>
        <xdr:cNvPr id="2" name="Agrupar 1">
          <a:hlinkClick xmlns:r="http://schemas.openxmlformats.org/officeDocument/2006/relationships" r:id="rId1"/>
          <a:extLst>
            <a:ext uri="{FF2B5EF4-FFF2-40B4-BE49-F238E27FC236}">
              <a16:creationId xmlns:a16="http://schemas.microsoft.com/office/drawing/2014/main" id="{517639D2-4385-47B2-8118-995E61D4BA0A}"/>
            </a:ext>
          </a:extLst>
        </xdr:cNvPr>
        <xdr:cNvGrpSpPr/>
      </xdr:nvGrpSpPr>
      <xdr:grpSpPr>
        <a:xfrm>
          <a:off x="15173287" y="128732"/>
          <a:ext cx="874652" cy="864426"/>
          <a:chOff x="12505601" y="13112"/>
          <a:chExt cx="856966" cy="629191"/>
        </a:xfrm>
      </xdr:grpSpPr>
      <xdr:pic>
        <xdr:nvPicPr>
          <xdr:cNvPr id="3" name="Gráfico 2" descr="Seta de linha: retorno na horizontal com preenchimento sólido">
            <a:extLst>
              <a:ext uri="{FF2B5EF4-FFF2-40B4-BE49-F238E27FC236}">
                <a16:creationId xmlns:a16="http://schemas.microsoft.com/office/drawing/2014/main" id="{90A8EF8B-8E79-F104-A973-D7FA1EAD110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758009" y="13112"/>
            <a:ext cx="392234" cy="403412"/>
          </a:xfrm>
          <a:prstGeom prst="rect">
            <a:avLst/>
          </a:prstGeom>
        </xdr:spPr>
      </xdr:pic>
      <xdr:sp macro="" textlink="">
        <xdr:nvSpPr>
          <xdr:cNvPr id="4" name="CaixaDeTexto 3">
            <a:extLst>
              <a:ext uri="{FF2B5EF4-FFF2-40B4-BE49-F238E27FC236}">
                <a16:creationId xmlns:a16="http://schemas.microsoft.com/office/drawing/2014/main" id="{30A0349E-A05E-589B-D034-CE4939EC42A3}"/>
              </a:ext>
            </a:extLst>
          </xdr:cNvPr>
          <xdr:cNvSpPr txBox="1"/>
        </xdr:nvSpPr>
        <xdr:spPr>
          <a:xfrm>
            <a:off x="12505601" y="328556"/>
            <a:ext cx="856966" cy="3137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700">
                <a:latin typeface="Verdana" panose="020B0604030504040204" pitchFamily="34" charset="0"/>
                <a:ea typeface="Verdana" panose="020B0604030504040204" pitchFamily="34" charset="0"/>
              </a:rPr>
              <a:t>Voltar para o</a:t>
            </a:r>
          </a:p>
          <a:p>
            <a:pPr algn="ctr"/>
            <a:r>
              <a:rPr lang="pt-BR" sz="700">
                <a:latin typeface="Verdana" panose="020B0604030504040204" pitchFamily="34" charset="0"/>
                <a:ea typeface="Verdana" panose="020B0604030504040204" pitchFamily="34" charset="0"/>
              </a:rPr>
              <a:t>menu</a:t>
            </a:r>
            <a:r>
              <a:rPr lang="pt-BR" sz="700" baseline="0">
                <a:latin typeface="Verdana" panose="020B0604030504040204" pitchFamily="34" charset="0"/>
                <a:ea typeface="Verdana" panose="020B0604030504040204" pitchFamily="34" charset="0"/>
              </a:rPr>
              <a:t> principal</a:t>
            </a:r>
            <a:endParaRPr lang="pt-BR" sz="700">
              <a:latin typeface="Verdana" panose="020B0604030504040204" pitchFamily="34" charset="0"/>
              <a:ea typeface="Verdana" panose="020B0604030504040204" pitchFamily="34" charset="0"/>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35923</xdr:colOff>
      <xdr:row>1</xdr:row>
      <xdr:rowOff>97155</xdr:rowOff>
    </xdr:from>
    <xdr:to>
      <xdr:col>10</xdr:col>
      <xdr:colOff>907066</xdr:colOff>
      <xdr:row>5</xdr:row>
      <xdr:rowOff>107577</xdr:rowOff>
    </xdr:to>
    <xdr:grpSp>
      <xdr:nvGrpSpPr>
        <xdr:cNvPr id="2" name="Agrupar 1">
          <a:hlinkClick xmlns:r="http://schemas.openxmlformats.org/officeDocument/2006/relationships" r:id="rId1"/>
          <a:extLst>
            <a:ext uri="{FF2B5EF4-FFF2-40B4-BE49-F238E27FC236}">
              <a16:creationId xmlns:a16="http://schemas.microsoft.com/office/drawing/2014/main" id="{2ED7C7C9-658C-482D-8934-CBD1D13DE34B}"/>
            </a:ext>
          </a:extLst>
        </xdr:cNvPr>
        <xdr:cNvGrpSpPr/>
      </xdr:nvGrpSpPr>
      <xdr:grpSpPr>
        <a:xfrm>
          <a:off x="15518717" y="153184"/>
          <a:ext cx="874318" cy="760656"/>
          <a:chOff x="12505601" y="13112"/>
          <a:chExt cx="856966" cy="629191"/>
        </a:xfrm>
      </xdr:grpSpPr>
      <xdr:pic>
        <xdr:nvPicPr>
          <xdr:cNvPr id="3" name="Gráfico 2" descr="Seta de linha: retorno na horizontal com preenchimento sólido">
            <a:extLst>
              <a:ext uri="{FF2B5EF4-FFF2-40B4-BE49-F238E27FC236}">
                <a16:creationId xmlns:a16="http://schemas.microsoft.com/office/drawing/2014/main" id="{F66EDA48-BCF7-F54A-F7D0-0B610BC5627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758009" y="13112"/>
            <a:ext cx="392234" cy="403412"/>
          </a:xfrm>
          <a:prstGeom prst="rect">
            <a:avLst/>
          </a:prstGeom>
        </xdr:spPr>
      </xdr:pic>
      <xdr:sp macro="" textlink="">
        <xdr:nvSpPr>
          <xdr:cNvPr id="4" name="CaixaDeTexto 3">
            <a:extLst>
              <a:ext uri="{FF2B5EF4-FFF2-40B4-BE49-F238E27FC236}">
                <a16:creationId xmlns:a16="http://schemas.microsoft.com/office/drawing/2014/main" id="{9A823375-9869-5859-47ED-0EEF1C8B8501}"/>
              </a:ext>
            </a:extLst>
          </xdr:cNvPr>
          <xdr:cNvSpPr txBox="1"/>
        </xdr:nvSpPr>
        <xdr:spPr>
          <a:xfrm>
            <a:off x="12505601" y="328556"/>
            <a:ext cx="856966" cy="3137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700">
                <a:latin typeface="Verdana" panose="020B0604030504040204" pitchFamily="34" charset="0"/>
                <a:ea typeface="Verdana" panose="020B0604030504040204" pitchFamily="34" charset="0"/>
              </a:rPr>
              <a:t>Voltar para o</a:t>
            </a:r>
          </a:p>
          <a:p>
            <a:pPr algn="ctr"/>
            <a:r>
              <a:rPr lang="pt-BR" sz="700">
                <a:latin typeface="Verdana" panose="020B0604030504040204" pitchFamily="34" charset="0"/>
                <a:ea typeface="Verdana" panose="020B0604030504040204" pitchFamily="34" charset="0"/>
              </a:rPr>
              <a:t>menu</a:t>
            </a:r>
            <a:r>
              <a:rPr lang="pt-BR" sz="700" baseline="0">
                <a:latin typeface="Verdana" panose="020B0604030504040204" pitchFamily="34" charset="0"/>
                <a:ea typeface="Verdana" panose="020B0604030504040204" pitchFamily="34" charset="0"/>
              </a:rPr>
              <a:t> principal</a:t>
            </a:r>
            <a:endParaRPr lang="pt-BR" sz="700">
              <a:latin typeface="Verdana" panose="020B0604030504040204" pitchFamily="34" charset="0"/>
              <a:ea typeface="Verdana" panose="020B0604030504040204" pitchFamily="34" charset="0"/>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92037</xdr:colOff>
      <xdr:row>1</xdr:row>
      <xdr:rowOff>66026</xdr:rowOff>
    </xdr:from>
    <xdr:to>
      <xdr:col>10</xdr:col>
      <xdr:colOff>963514</xdr:colOff>
      <xdr:row>5</xdr:row>
      <xdr:rowOff>176389</xdr:rowOff>
    </xdr:to>
    <xdr:grpSp>
      <xdr:nvGrpSpPr>
        <xdr:cNvPr id="2" name="Agrupar 1">
          <a:hlinkClick xmlns:r="http://schemas.openxmlformats.org/officeDocument/2006/relationships" r:id="rId1"/>
          <a:extLst>
            <a:ext uri="{FF2B5EF4-FFF2-40B4-BE49-F238E27FC236}">
              <a16:creationId xmlns:a16="http://schemas.microsoft.com/office/drawing/2014/main" id="{BE10C1AA-4774-4458-BC36-256FDAE14387}"/>
            </a:ext>
          </a:extLst>
        </xdr:cNvPr>
        <xdr:cNvGrpSpPr/>
      </xdr:nvGrpSpPr>
      <xdr:grpSpPr>
        <a:xfrm>
          <a:off x="15605575" y="127816"/>
          <a:ext cx="874652" cy="872363"/>
          <a:chOff x="12505601" y="13112"/>
          <a:chExt cx="856966" cy="629191"/>
        </a:xfrm>
      </xdr:grpSpPr>
      <xdr:pic>
        <xdr:nvPicPr>
          <xdr:cNvPr id="3" name="Gráfico 2" descr="Seta de linha: retorno na horizontal com preenchimento sólido">
            <a:extLst>
              <a:ext uri="{FF2B5EF4-FFF2-40B4-BE49-F238E27FC236}">
                <a16:creationId xmlns:a16="http://schemas.microsoft.com/office/drawing/2014/main" id="{204E1622-A7BF-57AA-BA49-3A6628133E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758009" y="13112"/>
            <a:ext cx="392234" cy="403412"/>
          </a:xfrm>
          <a:prstGeom prst="rect">
            <a:avLst/>
          </a:prstGeom>
        </xdr:spPr>
      </xdr:pic>
      <xdr:sp macro="" textlink="">
        <xdr:nvSpPr>
          <xdr:cNvPr id="4" name="CaixaDeTexto 3">
            <a:extLst>
              <a:ext uri="{FF2B5EF4-FFF2-40B4-BE49-F238E27FC236}">
                <a16:creationId xmlns:a16="http://schemas.microsoft.com/office/drawing/2014/main" id="{AC807461-D42D-FC80-DDA1-B3EB74F07A3A}"/>
              </a:ext>
            </a:extLst>
          </xdr:cNvPr>
          <xdr:cNvSpPr txBox="1"/>
        </xdr:nvSpPr>
        <xdr:spPr>
          <a:xfrm>
            <a:off x="12505601" y="328556"/>
            <a:ext cx="856966" cy="3137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700">
                <a:latin typeface="Verdana" panose="020B0604030504040204" pitchFamily="34" charset="0"/>
                <a:ea typeface="Verdana" panose="020B0604030504040204" pitchFamily="34" charset="0"/>
              </a:rPr>
              <a:t>Voltar para o</a:t>
            </a:r>
          </a:p>
          <a:p>
            <a:pPr algn="ctr"/>
            <a:r>
              <a:rPr lang="pt-BR" sz="700">
                <a:latin typeface="Verdana" panose="020B0604030504040204" pitchFamily="34" charset="0"/>
                <a:ea typeface="Verdana" panose="020B0604030504040204" pitchFamily="34" charset="0"/>
              </a:rPr>
              <a:t>menu</a:t>
            </a:r>
            <a:r>
              <a:rPr lang="pt-BR" sz="700" baseline="0">
                <a:latin typeface="Verdana" panose="020B0604030504040204" pitchFamily="34" charset="0"/>
                <a:ea typeface="Verdana" panose="020B0604030504040204" pitchFamily="34" charset="0"/>
              </a:rPr>
              <a:t> principal</a:t>
            </a:r>
            <a:endParaRPr lang="pt-BR" sz="700">
              <a:latin typeface="Verdana" panose="020B0604030504040204" pitchFamily="34" charset="0"/>
              <a:ea typeface="Verdana" panose="020B0604030504040204" pitchFamily="34" charset="0"/>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48184</xdr:colOff>
      <xdr:row>1</xdr:row>
      <xdr:rowOff>80682</xdr:rowOff>
    </xdr:from>
    <xdr:to>
      <xdr:col>10</xdr:col>
      <xdr:colOff>905992</xdr:colOff>
      <xdr:row>5</xdr:row>
      <xdr:rowOff>53788</xdr:rowOff>
    </xdr:to>
    <xdr:grpSp>
      <xdr:nvGrpSpPr>
        <xdr:cNvPr id="2" name="Agrupar 1">
          <a:hlinkClick xmlns:r="http://schemas.openxmlformats.org/officeDocument/2006/relationships" r:id="rId1"/>
          <a:extLst>
            <a:ext uri="{FF2B5EF4-FFF2-40B4-BE49-F238E27FC236}">
              <a16:creationId xmlns:a16="http://schemas.microsoft.com/office/drawing/2014/main" id="{F49E7C9E-51F3-4E38-AAAC-6BEB29649685}"/>
            </a:ext>
          </a:extLst>
        </xdr:cNvPr>
        <xdr:cNvGrpSpPr/>
      </xdr:nvGrpSpPr>
      <xdr:grpSpPr>
        <a:xfrm>
          <a:off x="15711436" y="139297"/>
          <a:ext cx="857808" cy="735106"/>
          <a:chOff x="12505601" y="13112"/>
          <a:chExt cx="856966" cy="629191"/>
        </a:xfrm>
      </xdr:grpSpPr>
      <xdr:pic>
        <xdr:nvPicPr>
          <xdr:cNvPr id="3" name="Gráfico 2" descr="Seta de linha: retorno na horizontal com preenchimento sólido">
            <a:extLst>
              <a:ext uri="{FF2B5EF4-FFF2-40B4-BE49-F238E27FC236}">
                <a16:creationId xmlns:a16="http://schemas.microsoft.com/office/drawing/2014/main" id="{0236B35B-C165-8681-5862-837F929F0F5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758009" y="13112"/>
            <a:ext cx="392234" cy="403412"/>
          </a:xfrm>
          <a:prstGeom prst="rect">
            <a:avLst/>
          </a:prstGeom>
        </xdr:spPr>
      </xdr:pic>
      <xdr:sp macro="" textlink="">
        <xdr:nvSpPr>
          <xdr:cNvPr id="4" name="CaixaDeTexto 3">
            <a:extLst>
              <a:ext uri="{FF2B5EF4-FFF2-40B4-BE49-F238E27FC236}">
                <a16:creationId xmlns:a16="http://schemas.microsoft.com/office/drawing/2014/main" id="{9D7949E6-9340-DD08-ED31-ED61B560DA60}"/>
              </a:ext>
            </a:extLst>
          </xdr:cNvPr>
          <xdr:cNvSpPr txBox="1"/>
        </xdr:nvSpPr>
        <xdr:spPr>
          <a:xfrm>
            <a:off x="12505601" y="328556"/>
            <a:ext cx="856966" cy="3137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700">
                <a:latin typeface="Verdana" panose="020B0604030504040204" pitchFamily="34" charset="0"/>
                <a:ea typeface="Verdana" panose="020B0604030504040204" pitchFamily="34" charset="0"/>
              </a:rPr>
              <a:t>Voltar para o</a:t>
            </a:r>
          </a:p>
          <a:p>
            <a:pPr algn="ctr"/>
            <a:r>
              <a:rPr lang="pt-BR" sz="700">
                <a:latin typeface="Verdana" panose="020B0604030504040204" pitchFamily="34" charset="0"/>
                <a:ea typeface="Verdana" panose="020B0604030504040204" pitchFamily="34" charset="0"/>
              </a:rPr>
              <a:t>menu</a:t>
            </a:r>
            <a:r>
              <a:rPr lang="pt-BR" sz="700" baseline="0">
                <a:latin typeface="Verdana" panose="020B0604030504040204" pitchFamily="34" charset="0"/>
                <a:ea typeface="Verdana" panose="020B0604030504040204" pitchFamily="34" charset="0"/>
              </a:rPr>
              <a:t> principal</a:t>
            </a:r>
            <a:endParaRPr lang="pt-BR" sz="700">
              <a:latin typeface="Verdana" panose="020B0604030504040204" pitchFamily="34" charset="0"/>
              <a:ea typeface="Verdana" panose="020B0604030504040204" pitchFamily="34" charset="0"/>
            </a:endParaRP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35923</xdr:colOff>
      <xdr:row>1</xdr:row>
      <xdr:rowOff>97155</xdr:rowOff>
    </xdr:from>
    <xdr:to>
      <xdr:col>10</xdr:col>
      <xdr:colOff>907066</xdr:colOff>
      <xdr:row>5</xdr:row>
      <xdr:rowOff>107577</xdr:rowOff>
    </xdr:to>
    <xdr:grpSp>
      <xdr:nvGrpSpPr>
        <xdr:cNvPr id="2" name="Agrupar 1">
          <a:hlinkClick xmlns:r="http://schemas.openxmlformats.org/officeDocument/2006/relationships" r:id="rId1"/>
          <a:extLst>
            <a:ext uri="{FF2B5EF4-FFF2-40B4-BE49-F238E27FC236}">
              <a16:creationId xmlns:a16="http://schemas.microsoft.com/office/drawing/2014/main" id="{642BC25A-FBB0-4197-A7EC-67911A2BBED1}"/>
            </a:ext>
          </a:extLst>
        </xdr:cNvPr>
        <xdr:cNvGrpSpPr/>
      </xdr:nvGrpSpPr>
      <xdr:grpSpPr>
        <a:xfrm>
          <a:off x="14570367" y="150072"/>
          <a:ext cx="874318" cy="772069"/>
          <a:chOff x="12505601" y="13112"/>
          <a:chExt cx="856966" cy="629191"/>
        </a:xfrm>
      </xdr:grpSpPr>
      <xdr:pic>
        <xdr:nvPicPr>
          <xdr:cNvPr id="3" name="Gráfico 2" descr="Seta de linha: retorno na horizontal com preenchimento sólido">
            <a:extLst>
              <a:ext uri="{FF2B5EF4-FFF2-40B4-BE49-F238E27FC236}">
                <a16:creationId xmlns:a16="http://schemas.microsoft.com/office/drawing/2014/main" id="{7AAB7C5D-022D-C9AD-E001-D4B9D054AFB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758009" y="13112"/>
            <a:ext cx="392234" cy="403412"/>
          </a:xfrm>
          <a:prstGeom prst="rect">
            <a:avLst/>
          </a:prstGeom>
        </xdr:spPr>
      </xdr:pic>
      <xdr:sp macro="" textlink="">
        <xdr:nvSpPr>
          <xdr:cNvPr id="4" name="CaixaDeTexto 3">
            <a:extLst>
              <a:ext uri="{FF2B5EF4-FFF2-40B4-BE49-F238E27FC236}">
                <a16:creationId xmlns:a16="http://schemas.microsoft.com/office/drawing/2014/main" id="{6E5AB241-8FCC-7D30-FDF2-B279524064AA}"/>
              </a:ext>
            </a:extLst>
          </xdr:cNvPr>
          <xdr:cNvSpPr txBox="1"/>
        </xdr:nvSpPr>
        <xdr:spPr>
          <a:xfrm>
            <a:off x="12505601" y="328556"/>
            <a:ext cx="856966" cy="3137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700">
                <a:latin typeface="Verdana" panose="020B0604030504040204" pitchFamily="34" charset="0"/>
                <a:ea typeface="Verdana" panose="020B0604030504040204" pitchFamily="34" charset="0"/>
              </a:rPr>
              <a:t>Voltar para o</a:t>
            </a:r>
          </a:p>
          <a:p>
            <a:pPr algn="ctr"/>
            <a:r>
              <a:rPr lang="pt-BR" sz="700">
                <a:latin typeface="Verdana" panose="020B0604030504040204" pitchFamily="34" charset="0"/>
                <a:ea typeface="Verdana" panose="020B0604030504040204" pitchFamily="34" charset="0"/>
              </a:rPr>
              <a:t>menu</a:t>
            </a:r>
            <a:r>
              <a:rPr lang="pt-BR" sz="700" baseline="0">
                <a:latin typeface="Verdana" panose="020B0604030504040204" pitchFamily="34" charset="0"/>
                <a:ea typeface="Verdana" panose="020B0604030504040204" pitchFamily="34" charset="0"/>
              </a:rPr>
              <a:t> principal</a:t>
            </a:r>
            <a:endParaRPr lang="pt-BR" sz="700">
              <a:latin typeface="Verdana" panose="020B0604030504040204" pitchFamily="34" charset="0"/>
              <a:ea typeface="Verdana" panose="020B0604030504040204" pitchFamily="34" charset="0"/>
            </a:endParaRP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59055</xdr:colOff>
      <xdr:row>1</xdr:row>
      <xdr:rowOff>57150</xdr:rowOff>
    </xdr:from>
    <xdr:to>
      <xdr:col>10</xdr:col>
      <xdr:colOff>924483</xdr:colOff>
      <xdr:row>5</xdr:row>
      <xdr:rowOff>22860</xdr:rowOff>
    </xdr:to>
    <xdr:grpSp>
      <xdr:nvGrpSpPr>
        <xdr:cNvPr id="2" name="Agrupar 1">
          <a:hlinkClick xmlns:r="http://schemas.openxmlformats.org/officeDocument/2006/relationships" r:id="rId1"/>
          <a:extLst>
            <a:ext uri="{FF2B5EF4-FFF2-40B4-BE49-F238E27FC236}">
              <a16:creationId xmlns:a16="http://schemas.microsoft.com/office/drawing/2014/main" id="{6B2D8C7A-8161-49FE-BC60-0346F29EC3C9}"/>
            </a:ext>
          </a:extLst>
        </xdr:cNvPr>
        <xdr:cNvGrpSpPr/>
      </xdr:nvGrpSpPr>
      <xdr:grpSpPr>
        <a:xfrm>
          <a:off x="14851872" y="110812"/>
          <a:ext cx="868603" cy="716978"/>
          <a:chOff x="12505601" y="13112"/>
          <a:chExt cx="856966" cy="629191"/>
        </a:xfrm>
      </xdr:grpSpPr>
      <xdr:pic>
        <xdr:nvPicPr>
          <xdr:cNvPr id="3" name="Gráfico 2" descr="Seta de linha: retorno na horizontal com preenchimento sólido">
            <a:extLst>
              <a:ext uri="{FF2B5EF4-FFF2-40B4-BE49-F238E27FC236}">
                <a16:creationId xmlns:a16="http://schemas.microsoft.com/office/drawing/2014/main" id="{4982E36D-BF4F-B62B-58A0-BD6562DF342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758009" y="13112"/>
            <a:ext cx="392234" cy="403412"/>
          </a:xfrm>
          <a:prstGeom prst="rect">
            <a:avLst/>
          </a:prstGeom>
        </xdr:spPr>
      </xdr:pic>
      <xdr:sp macro="" textlink="">
        <xdr:nvSpPr>
          <xdr:cNvPr id="4" name="CaixaDeTexto 3">
            <a:extLst>
              <a:ext uri="{FF2B5EF4-FFF2-40B4-BE49-F238E27FC236}">
                <a16:creationId xmlns:a16="http://schemas.microsoft.com/office/drawing/2014/main" id="{C1115E59-7D09-336A-7563-CB40D5E308E6}"/>
              </a:ext>
            </a:extLst>
          </xdr:cNvPr>
          <xdr:cNvSpPr txBox="1"/>
        </xdr:nvSpPr>
        <xdr:spPr>
          <a:xfrm>
            <a:off x="12505601" y="328556"/>
            <a:ext cx="856966" cy="3137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700">
                <a:latin typeface="Verdana" panose="020B0604030504040204" pitchFamily="34" charset="0"/>
                <a:ea typeface="Verdana" panose="020B0604030504040204" pitchFamily="34" charset="0"/>
              </a:rPr>
              <a:t>Voltar para o</a:t>
            </a:r>
          </a:p>
          <a:p>
            <a:pPr algn="ctr"/>
            <a:r>
              <a:rPr lang="pt-BR" sz="700">
                <a:latin typeface="Verdana" panose="020B0604030504040204" pitchFamily="34" charset="0"/>
                <a:ea typeface="Verdana" panose="020B0604030504040204" pitchFamily="34" charset="0"/>
              </a:rPr>
              <a:t>menu</a:t>
            </a:r>
            <a:r>
              <a:rPr lang="pt-BR" sz="700" baseline="0">
                <a:latin typeface="Verdana" panose="020B0604030504040204" pitchFamily="34" charset="0"/>
                <a:ea typeface="Verdana" panose="020B0604030504040204" pitchFamily="34" charset="0"/>
              </a:rPr>
              <a:t> principal</a:t>
            </a:r>
            <a:endParaRPr lang="pt-BR" sz="700">
              <a:latin typeface="Verdana" panose="020B0604030504040204" pitchFamily="34" charset="0"/>
              <a:ea typeface="Verdana" panose="020B0604030504040204" pitchFamily="34" charset="0"/>
            </a:endParaRP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6065</xdr:colOff>
      <xdr:row>1</xdr:row>
      <xdr:rowOff>141553</xdr:rowOff>
    </xdr:from>
    <xdr:to>
      <xdr:col>10</xdr:col>
      <xdr:colOff>858158</xdr:colOff>
      <xdr:row>5</xdr:row>
      <xdr:rowOff>199907</xdr:rowOff>
    </xdr:to>
    <xdr:grpSp>
      <xdr:nvGrpSpPr>
        <xdr:cNvPr id="5" name="Agrupar 4">
          <a:hlinkClick xmlns:r="http://schemas.openxmlformats.org/officeDocument/2006/relationships" r:id="rId1"/>
          <a:extLst>
            <a:ext uri="{FF2B5EF4-FFF2-40B4-BE49-F238E27FC236}">
              <a16:creationId xmlns:a16="http://schemas.microsoft.com/office/drawing/2014/main" id="{FCDA4105-1C6E-46C0-B086-A01916BCD8A1}"/>
            </a:ext>
          </a:extLst>
        </xdr:cNvPr>
        <xdr:cNvGrpSpPr/>
      </xdr:nvGrpSpPr>
      <xdr:grpSpPr>
        <a:xfrm>
          <a:off x="15167597" y="199157"/>
          <a:ext cx="848918" cy="802211"/>
          <a:chOff x="12505601" y="13112"/>
          <a:chExt cx="856966" cy="629191"/>
        </a:xfrm>
      </xdr:grpSpPr>
      <xdr:pic>
        <xdr:nvPicPr>
          <xdr:cNvPr id="6" name="Gráfico 5" descr="Seta de linha: retorno na horizontal com preenchimento sólido">
            <a:extLst>
              <a:ext uri="{FF2B5EF4-FFF2-40B4-BE49-F238E27FC236}">
                <a16:creationId xmlns:a16="http://schemas.microsoft.com/office/drawing/2014/main" id="{6BBE1AF3-0C70-8B2A-F9A0-D15589D46E2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758009" y="13112"/>
            <a:ext cx="392234" cy="403412"/>
          </a:xfrm>
          <a:prstGeom prst="rect">
            <a:avLst/>
          </a:prstGeom>
        </xdr:spPr>
      </xdr:pic>
      <xdr:sp macro="" textlink="">
        <xdr:nvSpPr>
          <xdr:cNvPr id="7" name="CaixaDeTexto 6">
            <a:extLst>
              <a:ext uri="{FF2B5EF4-FFF2-40B4-BE49-F238E27FC236}">
                <a16:creationId xmlns:a16="http://schemas.microsoft.com/office/drawing/2014/main" id="{A8DE16A1-31C7-A544-F962-6C06C3839AB3}"/>
              </a:ext>
            </a:extLst>
          </xdr:cNvPr>
          <xdr:cNvSpPr txBox="1"/>
        </xdr:nvSpPr>
        <xdr:spPr>
          <a:xfrm>
            <a:off x="12505601" y="328556"/>
            <a:ext cx="856966" cy="3137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700">
                <a:latin typeface="Verdana" panose="020B0604030504040204" pitchFamily="34" charset="0"/>
                <a:ea typeface="Verdana" panose="020B0604030504040204" pitchFamily="34" charset="0"/>
              </a:rPr>
              <a:t>Voltar para o</a:t>
            </a:r>
          </a:p>
          <a:p>
            <a:pPr algn="ctr"/>
            <a:r>
              <a:rPr lang="pt-BR" sz="700">
                <a:latin typeface="Verdana" panose="020B0604030504040204" pitchFamily="34" charset="0"/>
                <a:ea typeface="Verdana" panose="020B0604030504040204" pitchFamily="34" charset="0"/>
              </a:rPr>
              <a:t>menu</a:t>
            </a:r>
            <a:r>
              <a:rPr lang="pt-BR" sz="700" baseline="0">
                <a:latin typeface="Verdana" panose="020B0604030504040204" pitchFamily="34" charset="0"/>
                <a:ea typeface="Verdana" panose="020B0604030504040204" pitchFamily="34" charset="0"/>
              </a:rPr>
              <a:t> principal</a:t>
            </a:r>
            <a:endParaRPr lang="pt-BR" sz="700">
              <a:latin typeface="Verdana" panose="020B0604030504040204" pitchFamily="34" charset="0"/>
              <a:ea typeface="Verdana" panose="020B0604030504040204" pitchFamily="34" charset="0"/>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60604</xdr:colOff>
      <xdr:row>1</xdr:row>
      <xdr:rowOff>57108</xdr:rowOff>
    </xdr:from>
    <xdr:to>
      <xdr:col>10</xdr:col>
      <xdr:colOff>868952</xdr:colOff>
      <xdr:row>5</xdr:row>
      <xdr:rowOff>129352</xdr:rowOff>
    </xdr:to>
    <xdr:grpSp>
      <xdr:nvGrpSpPr>
        <xdr:cNvPr id="2" name="Agrupar 1">
          <a:hlinkClick xmlns:r="http://schemas.openxmlformats.org/officeDocument/2006/relationships" r:id="rId1"/>
          <a:extLst>
            <a:ext uri="{FF2B5EF4-FFF2-40B4-BE49-F238E27FC236}">
              <a16:creationId xmlns:a16="http://schemas.microsoft.com/office/drawing/2014/main" id="{2EA8D836-F822-46E4-9E67-88FC6717EEFE}"/>
            </a:ext>
          </a:extLst>
        </xdr:cNvPr>
        <xdr:cNvGrpSpPr/>
      </xdr:nvGrpSpPr>
      <xdr:grpSpPr>
        <a:xfrm>
          <a:off x="15217778" y="112325"/>
          <a:ext cx="811523" cy="826882"/>
          <a:chOff x="12505601" y="13112"/>
          <a:chExt cx="856966" cy="629191"/>
        </a:xfrm>
      </xdr:grpSpPr>
      <xdr:pic>
        <xdr:nvPicPr>
          <xdr:cNvPr id="3" name="Gráfico 2" descr="Seta de linha: retorno na horizontal com preenchimento sólido">
            <a:extLst>
              <a:ext uri="{FF2B5EF4-FFF2-40B4-BE49-F238E27FC236}">
                <a16:creationId xmlns:a16="http://schemas.microsoft.com/office/drawing/2014/main" id="{9F0B5258-9E67-FC7E-B6E3-D2A823F20CB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758009" y="13112"/>
            <a:ext cx="392234" cy="403412"/>
          </a:xfrm>
          <a:prstGeom prst="rect">
            <a:avLst/>
          </a:prstGeom>
        </xdr:spPr>
      </xdr:pic>
      <xdr:sp macro="" textlink="">
        <xdr:nvSpPr>
          <xdr:cNvPr id="4" name="CaixaDeTexto 3">
            <a:extLst>
              <a:ext uri="{FF2B5EF4-FFF2-40B4-BE49-F238E27FC236}">
                <a16:creationId xmlns:a16="http://schemas.microsoft.com/office/drawing/2014/main" id="{3472378C-8755-89C3-AFAA-DB9EE7433205}"/>
              </a:ext>
            </a:extLst>
          </xdr:cNvPr>
          <xdr:cNvSpPr txBox="1"/>
        </xdr:nvSpPr>
        <xdr:spPr>
          <a:xfrm>
            <a:off x="12505601" y="328556"/>
            <a:ext cx="856966" cy="3137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700">
                <a:latin typeface="Verdana" panose="020B0604030504040204" pitchFamily="34" charset="0"/>
                <a:ea typeface="Verdana" panose="020B0604030504040204" pitchFamily="34" charset="0"/>
              </a:rPr>
              <a:t>Voltar para o</a:t>
            </a:r>
          </a:p>
          <a:p>
            <a:pPr algn="ctr"/>
            <a:r>
              <a:rPr lang="pt-BR" sz="700">
                <a:latin typeface="Verdana" panose="020B0604030504040204" pitchFamily="34" charset="0"/>
                <a:ea typeface="Verdana" panose="020B0604030504040204" pitchFamily="34" charset="0"/>
              </a:rPr>
              <a:t>menu</a:t>
            </a:r>
            <a:r>
              <a:rPr lang="pt-BR" sz="700" baseline="0">
                <a:latin typeface="Verdana" panose="020B0604030504040204" pitchFamily="34" charset="0"/>
                <a:ea typeface="Verdana" panose="020B0604030504040204" pitchFamily="34" charset="0"/>
              </a:rPr>
              <a:t> principal</a:t>
            </a:r>
            <a:endParaRPr lang="pt-BR" sz="700">
              <a:latin typeface="Verdana" panose="020B0604030504040204" pitchFamily="34" charset="0"/>
              <a:ea typeface="Verdana" panose="020B0604030504040204" pitchFamily="34" charset="0"/>
            </a:endParaRP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6065</xdr:colOff>
      <xdr:row>1</xdr:row>
      <xdr:rowOff>141553</xdr:rowOff>
    </xdr:from>
    <xdr:to>
      <xdr:col>10</xdr:col>
      <xdr:colOff>858158</xdr:colOff>
      <xdr:row>5</xdr:row>
      <xdr:rowOff>199907</xdr:rowOff>
    </xdr:to>
    <xdr:grpSp>
      <xdr:nvGrpSpPr>
        <xdr:cNvPr id="2" name="Agrupar 1">
          <a:hlinkClick xmlns:r="http://schemas.openxmlformats.org/officeDocument/2006/relationships" r:id="rId1"/>
          <a:extLst>
            <a:ext uri="{FF2B5EF4-FFF2-40B4-BE49-F238E27FC236}">
              <a16:creationId xmlns:a16="http://schemas.microsoft.com/office/drawing/2014/main" id="{DD81BA85-A242-4DAD-865B-72D2376BD934}"/>
            </a:ext>
          </a:extLst>
        </xdr:cNvPr>
        <xdr:cNvGrpSpPr/>
      </xdr:nvGrpSpPr>
      <xdr:grpSpPr>
        <a:xfrm>
          <a:off x="14900437" y="198390"/>
          <a:ext cx="848918" cy="809622"/>
          <a:chOff x="12505601" y="13112"/>
          <a:chExt cx="856966" cy="629191"/>
        </a:xfrm>
      </xdr:grpSpPr>
      <xdr:pic>
        <xdr:nvPicPr>
          <xdr:cNvPr id="3" name="Gráfico 2" descr="Seta de linha: retorno na horizontal com preenchimento sólido">
            <a:extLst>
              <a:ext uri="{FF2B5EF4-FFF2-40B4-BE49-F238E27FC236}">
                <a16:creationId xmlns:a16="http://schemas.microsoft.com/office/drawing/2014/main" id="{064748BD-B9BE-AADB-23B5-BC909B3F6C2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2758009" y="13112"/>
            <a:ext cx="392234" cy="403412"/>
          </a:xfrm>
          <a:prstGeom prst="rect">
            <a:avLst/>
          </a:prstGeom>
        </xdr:spPr>
      </xdr:pic>
      <xdr:sp macro="" textlink="">
        <xdr:nvSpPr>
          <xdr:cNvPr id="4" name="CaixaDeTexto 3">
            <a:extLst>
              <a:ext uri="{FF2B5EF4-FFF2-40B4-BE49-F238E27FC236}">
                <a16:creationId xmlns:a16="http://schemas.microsoft.com/office/drawing/2014/main" id="{62FFED67-5480-8950-B1F7-EEBCD8384799}"/>
              </a:ext>
            </a:extLst>
          </xdr:cNvPr>
          <xdr:cNvSpPr txBox="1"/>
        </xdr:nvSpPr>
        <xdr:spPr>
          <a:xfrm>
            <a:off x="12505601" y="328556"/>
            <a:ext cx="856966" cy="3137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700">
                <a:latin typeface="Verdana" panose="020B0604030504040204" pitchFamily="34" charset="0"/>
                <a:ea typeface="Verdana" panose="020B0604030504040204" pitchFamily="34" charset="0"/>
              </a:rPr>
              <a:t>Voltar para o</a:t>
            </a:r>
          </a:p>
          <a:p>
            <a:pPr algn="ctr"/>
            <a:r>
              <a:rPr lang="pt-BR" sz="700">
                <a:latin typeface="Verdana" panose="020B0604030504040204" pitchFamily="34" charset="0"/>
                <a:ea typeface="Verdana" panose="020B0604030504040204" pitchFamily="34" charset="0"/>
              </a:rPr>
              <a:t>menu</a:t>
            </a:r>
            <a:r>
              <a:rPr lang="pt-BR" sz="700" baseline="0">
                <a:latin typeface="Verdana" panose="020B0604030504040204" pitchFamily="34" charset="0"/>
                <a:ea typeface="Verdana" panose="020B0604030504040204" pitchFamily="34" charset="0"/>
              </a:rPr>
              <a:t> principal</a:t>
            </a:r>
            <a:endParaRPr lang="pt-BR" sz="700">
              <a:latin typeface="Verdana" panose="020B0604030504040204" pitchFamily="34" charset="0"/>
              <a:ea typeface="Verdana" panose="020B0604030504040204" pitchFamily="34" charset="0"/>
            </a:endParaRPr>
          </a:p>
        </xdr:txBody>
      </xdr:sp>
    </xdr:grpSp>
    <xdr:clientData/>
  </xdr:twoCellAnchor>
</xdr:wsDr>
</file>

<file path=xl/richData/_rels/richValueRel.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16" Type="http://schemas.openxmlformats.org/officeDocument/2006/relationships/image" Target="../media/image1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png"/><Relationship Id="rId74" Type="http://schemas.openxmlformats.org/officeDocument/2006/relationships/image" Target="../media/image74.png"/><Relationship Id="rId79" Type="http://schemas.openxmlformats.org/officeDocument/2006/relationships/image" Target="../media/image79.png"/><Relationship Id="rId5" Type="http://schemas.openxmlformats.org/officeDocument/2006/relationships/image" Target="../media/image5.png"/><Relationship Id="rId61" Type="http://schemas.openxmlformats.org/officeDocument/2006/relationships/image" Target="../media/image61.png"/><Relationship Id="rId19" Type="http://schemas.openxmlformats.org/officeDocument/2006/relationships/image" Target="../media/image1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jpeg"/><Relationship Id="rId69" Type="http://schemas.openxmlformats.org/officeDocument/2006/relationships/image" Target="../media/image69.png"/><Relationship Id="rId77" Type="http://schemas.openxmlformats.org/officeDocument/2006/relationships/image" Target="../media/image77.png"/><Relationship Id="rId8" Type="http://schemas.openxmlformats.org/officeDocument/2006/relationships/image" Target="../media/image8.png"/><Relationship Id="rId51" Type="http://schemas.openxmlformats.org/officeDocument/2006/relationships/image" Target="../media/image51.jpeg"/><Relationship Id="rId72" Type="http://schemas.openxmlformats.org/officeDocument/2006/relationships/image" Target="../media/image72.jpeg"/><Relationship Id="rId80" Type="http://schemas.openxmlformats.org/officeDocument/2006/relationships/image" Target="../media/image80.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jpe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2.png"/><Relationship Id="rId60" Type="http://schemas.openxmlformats.org/officeDocument/2006/relationships/image" Target="../media/image60.jpe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7" Type="http://schemas.openxmlformats.org/officeDocument/2006/relationships/image" Target="../media/image7.png"/><Relationship Id="rId71" Type="http://schemas.openxmlformats.org/officeDocument/2006/relationships/image" Target="../media/image71.png"/><Relationship Id="rId2" Type="http://schemas.openxmlformats.org/officeDocument/2006/relationships/image" Target="../media/image2.png"/><Relationship Id="rId29" Type="http://schemas.openxmlformats.org/officeDocument/2006/relationships/image" Target="../media/image2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80">
  <rv s="0">
    <v>0</v>
    <v>5</v>
  </rv>
  <rv s="0">
    <v>1</v>
    <v>5</v>
  </rv>
  <rv s="0">
    <v>2</v>
    <v>5</v>
  </rv>
  <rv s="0">
    <v>3</v>
    <v>5</v>
  </rv>
  <rv s="0">
    <v>4</v>
    <v>5</v>
  </rv>
  <rv s="0">
    <v>5</v>
    <v>5</v>
  </rv>
  <rv s="0">
    <v>6</v>
    <v>5</v>
  </rv>
  <rv s="0">
    <v>7</v>
    <v>5</v>
  </rv>
  <rv s="0">
    <v>8</v>
    <v>5</v>
  </rv>
  <rv s="0">
    <v>9</v>
    <v>5</v>
  </rv>
  <rv s="0">
    <v>10</v>
    <v>5</v>
  </rv>
  <rv s="1">
    <v>11</v>
    <v>5</v>
    <v>Uma imagem contendo no interior, mesa, cabo, plástico
Descrição gerada automaticamente</v>
  </rv>
  <rv s="0">
    <v>12</v>
    <v>5</v>
  </rv>
  <rv s="0">
    <v>13</v>
    <v>5</v>
  </rv>
  <rv s="0">
    <v>14</v>
    <v>5</v>
  </rv>
  <rv s="0">
    <v>15</v>
    <v>5</v>
  </rv>
  <rv s="0">
    <v>16</v>
    <v>5</v>
  </rv>
  <rv s="0">
    <v>17</v>
    <v>5</v>
  </rv>
  <rv s="0">
    <v>18</v>
    <v>5</v>
  </rv>
  <rv s="0">
    <v>19</v>
    <v>5</v>
  </rv>
  <rv s="1">
    <v>20</v>
    <v>5</v>
    <v>Foto preta e branca de microfone
Descrição gerada automaticamente com confiança média</v>
  </rv>
  <rv s="1">
    <v>21</v>
    <v>5</v>
    <v>Luvas pretas em fundo branco
Descrição gerada automaticamente com confiança média</v>
  </rv>
  <rv s="0">
    <v>22</v>
    <v>5</v>
  </rv>
  <rv s="0">
    <v>23</v>
    <v>5</v>
  </rv>
  <rv s="0">
    <v>24</v>
    <v>5</v>
  </rv>
  <rv s="0">
    <v>25</v>
    <v>5</v>
  </rv>
  <rv s="0">
    <v>26</v>
    <v>5</v>
  </rv>
  <rv s="0">
    <v>27</v>
    <v>5</v>
  </rv>
  <rv s="0">
    <v>28</v>
    <v>5</v>
  </rv>
  <rv s="1">
    <v>29</v>
    <v>5</v>
    <v>Luvas pretas em fundo branco
Descrição gerada automaticamente</v>
  </rv>
  <rv s="0">
    <v>30</v>
    <v>5</v>
  </rv>
  <rv s="0">
    <v>31</v>
    <v>5</v>
  </rv>
  <rv s="0">
    <v>32</v>
    <v>5</v>
  </rv>
  <rv s="0">
    <v>33</v>
    <v>5</v>
  </rv>
  <rv s="0">
    <v>34</v>
    <v>5</v>
  </rv>
  <rv s="0">
    <v>35</v>
    <v>5</v>
  </rv>
  <rv s="1">
    <v>36</v>
    <v>5</v>
    <v>Sapatos em cima
Descrição gerada automaticamente</v>
  </rv>
  <rv s="0">
    <v>37</v>
    <v>5</v>
  </rv>
  <rv s="0">
    <v>38</v>
    <v>5</v>
  </rv>
  <rv s="0">
    <v>39</v>
    <v>5</v>
  </rv>
  <rv s="0">
    <v>40</v>
    <v>5</v>
  </rv>
  <rv s="0">
    <v>41</v>
    <v>5</v>
  </rv>
  <rv s="0">
    <v>42</v>
    <v>5</v>
  </rv>
  <rv s="0">
    <v>43</v>
    <v>5</v>
  </rv>
  <rv s="0">
    <v>44</v>
    <v>5</v>
  </rv>
  <rv s="0">
    <v>45</v>
    <v>5</v>
  </rv>
  <rv s="0">
    <v>46</v>
    <v>5</v>
  </rv>
  <rv s="0">
    <v>47</v>
    <v>5</v>
  </rv>
  <rv s="0">
    <v>48</v>
    <v>5</v>
  </rv>
  <rv s="0">
    <v>49</v>
    <v>5</v>
  </rv>
  <rv s="0">
    <v>50</v>
    <v>5</v>
  </rv>
  <rv s="0">
    <v>51</v>
    <v>5</v>
  </rv>
  <rv s="0">
    <v>52</v>
    <v>5</v>
  </rv>
  <rv s="0">
    <v>53</v>
    <v>5</v>
  </rv>
  <rv s="0">
    <v>54</v>
    <v>5</v>
  </rv>
  <rv s="0">
    <v>55</v>
    <v>5</v>
  </rv>
  <rv s="0">
    <v>56</v>
    <v>5</v>
  </rv>
  <rv s="0">
    <v>57</v>
    <v>5</v>
  </rv>
  <rv s="0">
    <v>58</v>
    <v>5</v>
  </rv>
  <rv s="0">
    <v>59</v>
    <v>5</v>
  </rv>
  <rv s="0">
    <v>60</v>
    <v>5</v>
  </rv>
  <rv s="0">
    <v>61</v>
    <v>5</v>
  </rv>
  <rv s="0">
    <v>62</v>
    <v>5</v>
  </rv>
  <rv s="0">
    <v>63</v>
    <v>5</v>
  </rv>
  <rv s="0">
    <v>64</v>
    <v>5</v>
  </rv>
  <rv s="0">
    <v>65</v>
    <v>5</v>
  </rv>
  <rv s="0">
    <v>66</v>
    <v>5</v>
  </rv>
  <rv s="0">
    <v>67</v>
    <v>5</v>
  </rv>
  <rv s="0">
    <v>68</v>
    <v>5</v>
  </rv>
  <rv s="0">
    <v>69</v>
    <v>5</v>
  </rv>
  <rv s="0">
    <v>70</v>
    <v>5</v>
  </rv>
  <rv s="0">
    <v>71</v>
    <v>5</v>
  </rv>
  <rv s="0">
    <v>72</v>
    <v>5</v>
  </rv>
  <rv s="0">
    <v>73</v>
    <v>5</v>
  </rv>
  <rv s="0">
    <v>74</v>
    <v>5</v>
  </rv>
  <rv s="0">
    <v>75</v>
    <v>5</v>
  </rv>
  <rv s="0">
    <v>76</v>
    <v>5</v>
  </rv>
  <rv s="0">
    <v>77</v>
    <v>5</v>
  </rv>
  <rv s="0">
    <v>78</v>
    <v>5</v>
  </rv>
  <rv s="0">
    <v>79</v>
    <v>5</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el r:id="rId69"/>
  <rel r:id="rId70"/>
  <rel r:id="rId71"/>
  <rel r:id="rId72"/>
  <rel r:id="rId73"/>
  <rel r:id="rId74"/>
  <rel r:id="rId75"/>
  <rel r:id="rId76"/>
  <rel r:id="rId77"/>
  <rel r:id="rId78"/>
  <rel r:id="rId79"/>
  <rel r:id="rId80"/>
</richValueRel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73ABC-86A8-4AF2-B1C5-26A5A2417A28}">
  <sheetPr codeName="Plan1">
    <pageSetUpPr fitToPage="1"/>
  </sheetPr>
  <dimension ref="A1:Z45"/>
  <sheetViews>
    <sheetView showGridLines="0" tabSelected="1" zoomScale="50" zoomScaleNormal="50" workbookViewId="0">
      <selection activeCell="B40" sqref="B40:L41"/>
    </sheetView>
  </sheetViews>
  <sheetFormatPr defaultColWidth="0" defaultRowHeight="14.25" zeroHeight="1"/>
  <cols>
    <col min="1" max="1" width="3.5703125" style="7" customWidth="1"/>
    <col min="2" max="4" width="9.42578125" style="7" customWidth="1"/>
    <col min="5" max="11" width="11" style="7" customWidth="1"/>
    <col min="12" max="19" width="9.42578125" style="7" customWidth="1"/>
    <col min="20" max="21" width="11.5703125" style="7" bestFit="1" customWidth="1"/>
    <col min="22" max="26" width="9.42578125" style="7" customWidth="1"/>
    <col min="27" max="28" width="9.42578125" style="7" hidden="1" customWidth="1"/>
    <col min="29" max="16384" width="9.42578125" style="7" hidden="1"/>
  </cols>
  <sheetData>
    <row r="1" spans="2:25" ht="6.6" customHeight="1"/>
    <row r="2" spans="2:25" ht="20.100000000000001" customHeight="1">
      <c r="B2" s="79"/>
      <c r="C2" s="79"/>
      <c r="D2" s="79"/>
      <c r="E2" s="68" t="s">
        <v>0</v>
      </c>
      <c r="F2" s="68"/>
      <c r="G2" s="68"/>
      <c r="H2" s="68"/>
      <c r="I2" s="68"/>
      <c r="J2" s="68"/>
      <c r="K2" s="68"/>
      <c r="L2" s="80" t="s">
        <v>1</v>
      </c>
      <c r="M2" s="80"/>
      <c r="N2" s="80"/>
      <c r="O2" s="80"/>
      <c r="P2" s="80"/>
      <c r="Q2" s="80" t="s">
        <v>2</v>
      </c>
      <c r="R2" s="80"/>
      <c r="S2" s="80"/>
      <c r="T2" s="80"/>
      <c r="U2" s="80"/>
      <c r="V2" s="80"/>
      <c r="W2" s="80"/>
      <c r="X2" s="80"/>
    </row>
    <row r="3" spans="2:25" ht="14.1" customHeight="1">
      <c r="B3" s="79"/>
      <c r="C3" s="79"/>
      <c r="D3" s="79"/>
      <c r="E3" s="69" t="s">
        <v>3</v>
      </c>
      <c r="F3" s="69"/>
      <c r="G3" s="69"/>
      <c r="H3" s="69"/>
      <c r="I3" s="69"/>
      <c r="J3" s="69"/>
      <c r="K3" s="69"/>
      <c r="L3" s="82" t="s">
        <v>4</v>
      </c>
      <c r="M3" s="82"/>
      <c r="N3" s="82"/>
      <c r="O3" s="82"/>
      <c r="P3" s="82"/>
      <c r="Q3" s="81" t="s">
        <v>5</v>
      </c>
      <c r="R3" s="81"/>
      <c r="S3" s="81"/>
      <c r="T3" s="81"/>
      <c r="U3" s="81"/>
      <c r="V3" s="81"/>
      <c r="W3" s="81"/>
      <c r="X3" s="81"/>
    </row>
    <row r="4" spans="2:25" ht="14.1" customHeight="1">
      <c r="B4" s="79"/>
      <c r="C4" s="79"/>
      <c r="D4" s="79"/>
      <c r="E4" s="69"/>
      <c r="F4" s="69"/>
      <c r="G4" s="69"/>
      <c r="H4" s="69"/>
      <c r="I4" s="69"/>
      <c r="J4" s="69"/>
      <c r="K4" s="69"/>
      <c r="L4" s="82"/>
      <c r="M4" s="82"/>
      <c r="N4" s="82"/>
      <c r="O4" s="82"/>
      <c r="P4" s="82"/>
      <c r="Q4" s="81"/>
      <c r="R4" s="81"/>
      <c r="S4" s="81"/>
      <c r="T4" s="81"/>
      <c r="U4" s="81"/>
      <c r="V4" s="81"/>
      <c r="W4" s="81"/>
      <c r="X4" s="81"/>
    </row>
    <row r="5" spans="2:25" ht="20.100000000000001" customHeight="1">
      <c r="B5" s="79"/>
      <c r="C5" s="79"/>
      <c r="D5" s="79"/>
      <c r="E5" s="68" t="s">
        <v>6</v>
      </c>
      <c r="F5" s="68"/>
      <c r="G5" s="68"/>
      <c r="H5" s="68"/>
      <c r="I5" s="68"/>
      <c r="J5" s="68"/>
      <c r="K5" s="68"/>
      <c r="L5" s="80" t="s">
        <v>7</v>
      </c>
      <c r="M5" s="80"/>
      <c r="N5" s="80"/>
      <c r="O5" s="80"/>
      <c r="P5" s="80"/>
      <c r="Q5" s="80" t="s">
        <v>8</v>
      </c>
      <c r="R5" s="80"/>
      <c r="S5" s="80"/>
      <c r="T5" s="80"/>
      <c r="U5" s="80"/>
      <c r="V5" s="80"/>
      <c r="W5" s="80"/>
      <c r="X5" s="80"/>
    </row>
    <row r="6" spans="2:25" ht="14.85" customHeight="1">
      <c r="B6" s="79"/>
      <c r="C6" s="79"/>
      <c r="D6" s="79"/>
      <c r="E6" s="70" t="s">
        <v>9</v>
      </c>
      <c r="F6" s="71"/>
      <c r="G6" s="71"/>
      <c r="H6" s="71"/>
      <c r="I6" s="71"/>
      <c r="J6" s="71"/>
      <c r="K6" s="72"/>
      <c r="L6" s="83">
        <v>46042</v>
      </c>
      <c r="M6" s="83"/>
      <c r="N6" s="83"/>
      <c r="O6" s="83"/>
      <c r="P6" s="83"/>
      <c r="Q6" s="82" t="s">
        <v>10</v>
      </c>
      <c r="R6" s="82"/>
      <c r="S6" s="82"/>
      <c r="T6" s="82"/>
      <c r="U6" s="82"/>
      <c r="V6" s="82"/>
      <c r="W6" s="82"/>
      <c r="X6" s="82"/>
    </row>
    <row r="7" spans="2:25" ht="14.85" customHeight="1">
      <c r="B7" s="79"/>
      <c r="C7" s="79"/>
      <c r="D7" s="79"/>
      <c r="E7" s="73"/>
      <c r="F7" s="74"/>
      <c r="G7" s="74"/>
      <c r="H7" s="74"/>
      <c r="I7" s="74"/>
      <c r="J7" s="74"/>
      <c r="K7" s="75"/>
      <c r="L7" s="83"/>
      <c r="M7" s="83"/>
      <c r="N7" s="83"/>
      <c r="O7" s="83"/>
      <c r="P7" s="83"/>
      <c r="Q7" s="82"/>
      <c r="R7" s="82"/>
      <c r="S7" s="82"/>
      <c r="T7" s="82"/>
      <c r="U7" s="82"/>
      <c r="V7" s="82"/>
      <c r="W7" s="82"/>
      <c r="X7" s="82"/>
    </row>
    <row r="8" spans="2:25" ht="19.350000000000001" customHeight="1">
      <c r="B8" s="79"/>
      <c r="C8" s="79"/>
      <c r="D8" s="79"/>
      <c r="E8" s="76"/>
      <c r="F8" s="77"/>
      <c r="G8" s="77"/>
      <c r="H8" s="77"/>
      <c r="I8" s="77"/>
      <c r="J8" s="77"/>
      <c r="K8" s="78"/>
      <c r="L8" s="83"/>
      <c r="M8" s="83"/>
      <c r="N8" s="83"/>
      <c r="O8" s="83"/>
      <c r="P8" s="83"/>
      <c r="Q8" s="82"/>
      <c r="R8" s="82"/>
      <c r="S8" s="82"/>
      <c r="T8" s="82"/>
      <c r="U8" s="82"/>
      <c r="V8" s="82"/>
      <c r="W8" s="82"/>
      <c r="X8" s="82"/>
      <c r="Y8" s="18"/>
    </row>
    <row r="9" spans="2:25"/>
    <row r="10" spans="2:25" ht="5.25" customHeight="1"/>
    <row r="11" spans="2:25" ht="38.85" customHeight="1">
      <c r="B11" s="93" t="s">
        <v>596</v>
      </c>
      <c r="C11" s="93"/>
      <c r="D11" s="93"/>
      <c r="E11" s="93"/>
      <c r="F11" s="93"/>
      <c r="G11" s="93"/>
      <c r="H11" s="93"/>
      <c r="I11" s="93"/>
      <c r="J11" s="93"/>
      <c r="K11" s="93"/>
      <c r="L11" s="93"/>
      <c r="M11" s="93"/>
      <c r="N11" s="93"/>
      <c r="O11" s="93"/>
      <c r="P11" s="93"/>
      <c r="Q11" s="93"/>
      <c r="R11" s="93"/>
      <c r="S11" s="93"/>
      <c r="T11" s="93"/>
      <c r="U11" s="93"/>
      <c r="V11" s="93"/>
      <c r="W11" s="93"/>
      <c r="X11" s="93"/>
      <c r="Y11" s="18"/>
    </row>
    <row r="12" spans="2:25"/>
    <row r="13" spans="2:25" ht="5.25" customHeight="1"/>
    <row r="14" spans="2:25"/>
    <row r="15" spans="2:25" ht="5.25" customHeight="1"/>
    <row r="16" spans="2:25"/>
    <row r="17" spans="21:23">
      <c r="U17" s="8"/>
      <c r="W17" s="9"/>
    </row>
    <row r="18" spans="21:23">
      <c r="U18" s="10"/>
      <c r="V18" s="10"/>
      <c r="W18" s="10"/>
    </row>
    <row r="19" spans="21:23"/>
    <row r="20" spans="21:23"/>
    <row r="21" spans="21:23"/>
    <row r="22" spans="21:23"/>
    <row r="23" spans="21:23" ht="15">
      <c r="U23"/>
    </row>
    <row r="24" spans="21:23"/>
    <row r="25" spans="21:23"/>
    <row r="26" spans="21:23"/>
    <row r="27" spans="21:23"/>
    <row r="28" spans="21:23"/>
    <row r="29" spans="21:23" ht="15">
      <c r="U29"/>
    </row>
    <row r="30" spans="21:23"/>
    <row r="31" spans="21:23"/>
    <row r="32" spans="21:23"/>
    <row r="33" spans="2:25"/>
    <row r="34" spans="2:25"/>
    <row r="35" spans="2:25" ht="15">
      <c r="O35"/>
      <c r="P35"/>
      <c r="Q35"/>
      <c r="R35"/>
      <c r="S35"/>
      <c r="T35"/>
      <c r="U35"/>
      <c r="V35"/>
      <c r="W35"/>
      <c r="X35"/>
      <c r="Y35"/>
    </row>
    <row r="36" spans="2:25" ht="15">
      <c r="O36"/>
      <c r="P36"/>
      <c r="Q36"/>
      <c r="R36"/>
      <c r="S36"/>
      <c r="T36"/>
      <c r="U36"/>
      <c r="V36"/>
      <c r="W36"/>
      <c r="X36"/>
      <c r="Y36"/>
    </row>
    <row r="37" spans="2:25" ht="15">
      <c r="O37"/>
      <c r="P37"/>
      <c r="Q37"/>
      <c r="R37"/>
      <c r="S37"/>
      <c r="T37"/>
      <c r="U37"/>
      <c r="V37"/>
      <c r="W37"/>
      <c r="X37"/>
      <c r="Y37"/>
    </row>
    <row r="38" spans="2:25" ht="15">
      <c r="O38"/>
      <c r="P38"/>
      <c r="Q38"/>
      <c r="R38"/>
      <c r="S38"/>
      <c r="T38"/>
      <c r="U38"/>
      <c r="V38"/>
      <c r="W38"/>
      <c r="X38"/>
      <c r="Y38"/>
    </row>
    <row r="39" spans="2:25" ht="17.850000000000001" customHeight="1">
      <c r="B39" s="84" t="s">
        <v>11</v>
      </c>
      <c r="C39" s="85"/>
      <c r="D39" s="85"/>
      <c r="E39" s="85"/>
      <c r="F39" s="85"/>
      <c r="G39" s="85"/>
      <c r="H39" s="85"/>
      <c r="I39" s="85"/>
      <c r="J39" s="85"/>
      <c r="K39" s="85"/>
      <c r="L39" s="86"/>
      <c r="M39" s="84" t="s">
        <v>12</v>
      </c>
      <c r="N39" s="85"/>
      <c r="O39" s="85"/>
      <c r="P39" s="85"/>
      <c r="Q39" s="85"/>
      <c r="R39" s="85"/>
      <c r="S39" s="85"/>
      <c r="T39" s="85"/>
      <c r="U39" s="85"/>
      <c r="V39" s="85"/>
      <c r="W39" s="85"/>
      <c r="X39" s="86"/>
      <c r="Y39"/>
    </row>
    <row r="40" spans="2:25" ht="15">
      <c r="B40" s="87" t="s">
        <v>304</v>
      </c>
      <c r="C40" s="88"/>
      <c r="D40" s="88"/>
      <c r="E40" s="88"/>
      <c r="F40" s="88"/>
      <c r="G40" s="88"/>
      <c r="H40" s="88"/>
      <c r="I40" s="88"/>
      <c r="J40" s="88"/>
      <c r="K40" s="88"/>
      <c r="L40" s="89"/>
      <c r="M40" s="87" t="s">
        <v>553</v>
      </c>
      <c r="N40" s="88"/>
      <c r="O40" s="88"/>
      <c r="P40" s="88"/>
      <c r="Q40" s="88"/>
      <c r="R40" s="88"/>
      <c r="S40" s="88"/>
      <c r="T40" s="88"/>
      <c r="U40" s="88"/>
      <c r="V40" s="88"/>
      <c r="W40" s="88"/>
      <c r="X40" s="89"/>
      <c r="Y40"/>
    </row>
    <row r="41" spans="2:25" ht="15">
      <c r="B41" s="90"/>
      <c r="C41" s="91"/>
      <c r="D41" s="91"/>
      <c r="E41" s="91"/>
      <c r="F41" s="91"/>
      <c r="G41" s="91"/>
      <c r="H41" s="91"/>
      <c r="I41" s="91"/>
      <c r="J41" s="91"/>
      <c r="K41" s="91"/>
      <c r="L41" s="92"/>
      <c r="M41" s="90"/>
      <c r="N41" s="91"/>
      <c r="O41" s="91"/>
      <c r="P41" s="91"/>
      <c r="Q41" s="91"/>
      <c r="R41" s="91"/>
      <c r="S41" s="91"/>
      <c r="T41" s="91"/>
      <c r="U41" s="91"/>
      <c r="V41" s="91"/>
      <c r="W41" s="91"/>
      <c r="X41" s="92"/>
      <c r="Y41"/>
    </row>
    <row r="42" spans="2:25" ht="15">
      <c r="O42"/>
      <c r="P42"/>
      <c r="Q42"/>
      <c r="R42"/>
      <c r="S42"/>
      <c r="T42"/>
      <c r="U42"/>
      <c r="V42"/>
      <c r="W42"/>
      <c r="X42"/>
      <c r="Y42"/>
    </row>
    <row r="43" spans="2:25" ht="15" hidden="1">
      <c r="O43"/>
      <c r="P43"/>
      <c r="Q43"/>
      <c r="R43"/>
      <c r="S43"/>
      <c r="T43"/>
      <c r="U43"/>
      <c r="V43"/>
      <c r="W43"/>
      <c r="X43"/>
      <c r="Y43"/>
    </row>
    <row r="44" spans="2:25" ht="15" hidden="1">
      <c r="O44"/>
      <c r="P44"/>
      <c r="Q44"/>
      <c r="R44"/>
      <c r="S44"/>
      <c r="T44"/>
      <c r="U44"/>
      <c r="V44"/>
      <c r="W44"/>
      <c r="X44"/>
      <c r="Y44"/>
    </row>
    <row r="45" spans="2:25" ht="15" hidden="1">
      <c r="O45"/>
      <c r="P45"/>
      <c r="Q45"/>
      <c r="R45"/>
      <c r="S45"/>
      <c r="T45"/>
      <c r="U45"/>
      <c r="V45"/>
      <c r="W45"/>
      <c r="X45"/>
      <c r="Y45"/>
    </row>
  </sheetData>
  <sheetProtection algorithmName="SHA-512" hashValue="rfWgWzN4DryyCqLRUXHRLGbqRx4fW4zbdYl+zImrxr9+VMpDcA4HAC0UxWho59UhPsKWl62AQBSgeY/UZ6zRsw==" saltValue="RNKC0Q9c5wYGTmVT2VNoJA==" spinCount="100000" sheet="1" objects="1" scenarios="1"/>
  <mergeCells count="18">
    <mergeCell ref="M39:X39"/>
    <mergeCell ref="M40:X41"/>
    <mergeCell ref="B39:L39"/>
    <mergeCell ref="B40:L41"/>
    <mergeCell ref="B11:X11"/>
    <mergeCell ref="Q2:X2"/>
    <mergeCell ref="Q3:X4"/>
    <mergeCell ref="Q5:X5"/>
    <mergeCell ref="Q6:X8"/>
    <mergeCell ref="L2:P2"/>
    <mergeCell ref="L3:P4"/>
    <mergeCell ref="L5:P5"/>
    <mergeCell ref="L6:P8"/>
    <mergeCell ref="E5:K5"/>
    <mergeCell ref="E3:K4"/>
    <mergeCell ref="E2:K2"/>
    <mergeCell ref="E6:K8"/>
    <mergeCell ref="B2:D8"/>
  </mergeCells>
  <pageMargins left="0.511811024" right="0.511811024" top="0.78740157499999996" bottom="0.78740157499999996" header="0.31496062000000002" footer="0.31496062000000002"/>
  <pageSetup paperSize="9" scale="56" fitToHeight="0" orientation="landscape" r:id="rId1"/>
  <headerFooter>
    <oddFooter>&amp;C_x000D_&amp;1#&amp;"Calibri"&amp;10&amp;K008000 Classificação: Pública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D983F-24BF-4741-962E-47A5E816740C}">
  <sheetPr codeName="Plan2">
    <pageSetUpPr fitToPage="1"/>
  </sheetPr>
  <dimension ref="A1:Z48"/>
  <sheetViews>
    <sheetView showGridLines="0" showRowColHeaders="0" zoomScale="48" zoomScaleNormal="48" workbookViewId="0">
      <selection activeCell="N21" sqref="N21:W22"/>
    </sheetView>
  </sheetViews>
  <sheetFormatPr defaultColWidth="0" defaultRowHeight="14.1" customHeight="1" zeroHeight="1"/>
  <cols>
    <col min="1" max="1" width="3.5703125" style="7" customWidth="1"/>
    <col min="2" max="3" width="9.42578125" style="7" customWidth="1"/>
    <col min="4" max="4" width="12.42578125" style="7" customWidth="1"/>
    <col min="5" max="5" width="5" style="7" customWidth="1"/>
    <col min="6" max="8" width="9.42578125" style="7" customWidth="1"/>
    <col min="9" max="9" width="13.5703125" style="7" customWidth="1"/>
    <col min="10" max="10" width="29.42578125" style="7" customWidth="1"/>
    <col min="11" max="14" width="9.42578125" style="7" customWidth="1"/>
    <col min="15" max="15" width="20.5703125" style="7" customWidth="1"/>
    <col min="16" max="19" width="9.42578125" style="7" customWidth="1"/>
    <col min="20" max="20" width="11.5703125" style="7" bestFit="1" customWidth="1"/>
    <col min="21" max="21" width="18.5703125" style="7" customWidth="1"/>
    <col min="22" max="23" width="16.42578125" style="7" customWidth="1"/>
    <col min="24" max="26" width="9.42578125" style="7" customWidth="1"/>
    <col min="27" max="28" width="9.42578125" style="7" hidden="1" customWidth="1"/>
    <col min="29" max="16384" width="9.42578125" style="7" hidden="1"/>
  </cols>
  <sheetData>
    <row r="1" spans="2:25" ht="6.6" customHeight="1"/>
    <row r="2" spans="2:25" ht="20.100000000000001" customHeight="1">
      <c r="B2" s="79"/>
      <c r="C2" s="79"/>
      <c r="D2" s="79"/>
      <c r="E2" s="68" t="s">
        <v>0</v>
      </c>
      <c r="F2" s="68"/>
      <c r="G2" s="68"/>
      <c r="H2" s="68"/>
      <c r="I2" s="68"/>
      <c r="J2" s="68"/>
      <c r="K2" s="68"/>
      <c r="L2" s="80" t="s">
        <v>1</v>
      </c>
      <c r="M2" s="80"/>
      <c r="N2" s="80"/>
      <c r="O2" s="80"/>
      <c r="P2" s="80"/>
      <c r="Q2" s="80" t="s">
        <v>2</v>
      </c>
      <c r="R2" s="80"/>
      <c r="S2" s="80"/>
      <c r="T2" s="80"/>
      <c r="U2" s="80"/>
      <c r="V2" s="80"/>
      <c r="W2" s="80"/>
      <c r="X2" s="80"/>
    </row>
    <row r="3" spans="2:25" ht="14.1" customHeight="1">
      <c r="B3" s="79"/>
      <c r="C3" s="79"/>
      <c r="D3" s="79"/>
      <c r="E3" s="69" t="s">
        <v>13</v>
      </c>
      <c r="F3" s="69"/>
      <c r="G3" s="69"/>
      <c r="H3" s="69"/>
      <c r="I3" s="69"/>
      <c r="J3" s="69"/>
      <c r="K3" s="69"/>
      <c r="L3" s="82" t="str">
        <f>INICIO!L3</f>
        <v>1.0</v>
      </c>
      <c r="M3" s="82"/>
      <c r="N3" s="82"/>
      <c r="O3" s="82"/>
      <c r="P3" s="82"/>
      <c r="Q3" s="81" t="str">
        <f>INICIO!Q3</f>
        <v>FSST-139</v>
      </c>
      <c r="R3" s="81"/>
      <c r="S3" s="81"/>
      <c r="T3" s="81"/>
      <c r="U3" s="81"/>
      <c r="V3" s="81"/>
      <c r="W3" s="81"/>
      <c r="X3" s="81"/>
    </row>
    <row r="4" spans="2:25" ht="14.1" customHeight="1">
      <c r="B4" s="79"/>
      <c r="C4" s="79"/>
      <c r="D4" s="79"/>
      <c r="E4" s="69"/>
      <c r="F4" s="69"/>
      <c r="G4" s="69"/>
      <c r="H4" s="69"/>
      <c r="I4" s="69"/>
      <c r="J4" s="69"/>
      <c r="K4" s="69"/>
      <c r="L4" s="82"/>
      <c r="M4" s="82"/>
      <c r="N4" s="82"/>
      <c r="O4" s="82"/>
      <c r="P4" s="82"/>
      <c r="Q4" s="81"/>
      <c r="R4" s="81"/>
      <c r="S4" s="81"/>
      <c r="T4" s="81"/>
      <c r="U4" s="81"/>
      <c r="V4" s="81"/>
      <c r="W4" s="81"/>
      <c r="X4" s="81"/>
    </row>
    <row r="5" spans="2:25" ht="20.100000000000001" customHeight="1">
      <c r="B5" s="79"/>
      <c r="C5" s="79"/>
      <c r="D5" s="79"/>
      <c r="E5" s="68" t="s">
        <v>6</v>
      </c>
      <c r="F5" s="68"/>
      <c r="G5" s="68"/>
      <c r="H5" s="68"/>
      <c r="I5" s="68"/>
      <c r="J5" s="68"/>
      <c r="K5" s="68"/>
      <c r="L5" s="80" t="s">
        <v>7</v>
      </c>
      <c r="M5" s="80"/>
      <c r="N5" s="80"/>
      <c r="O5" s="80"/>
      <c r="P5" s="80"/>
      <c r="Q5" s="80" t="s">
        <v>8</v>
      </c>
      <c r="R5" s="80"/>
      <c r="S5" s="80"/>
      <c r="T5" s="80"/>
      <c r="U5" s="80"/>
      <c r="V5" s="80"/>
      <c r="W5" s="80"/>
      <c r="X5" s="80"/>
    </row>
    <row r="6" spans="2:25" ht="14.85" customHeight="1">
      <c r="B6" s="79"/>
      <c r="C6" s="79"/>
      <c r="D6" s="79"/>
      <c r="E6" s="70" t="str">
        <f>INICIO!E6</f>
        <v>CATÁLOGO DE EQUIPAMENTOS DE PROTEÇÃO DE SEGURANÇA (EPI's/EPC's) - FORNECEDORES</v>
      </c>
      <c r="F6" s="71"/>
      <c r="G6" s="71"/>
      <c r="H6" s="71"/>
      <c r="I6" s="71"/>
      <c r="J6" s="71"/>
      <c r="K6" s="72"/>
      <c r="L6" s="83">
        <f>INICIO!L6</f>
        <v>46042</v>
      </c>
      <c r="M6" s="83"/>
      <c r="N6" s="83"/>
      <c r="O6" s="83"/>
      <c r="P6" s="83"/>
      <c r="Q6" s="82" t="str">
        <f>INICIO!Q6</f>
        <v>Externo</v>
      </c>
      <c r="R6" s="82"/>
      <c r="S6" s="82"/>
      <c r="T6" s="82"/>
      <c r="U6" s="82"/>
      <c r="V6" s="82"/>
      <c r="W6" s="82"/>
      <c r="X6" s="82"/>
    </row>
    <row r="7" spans="2:25" ht="14.85" customHeight="1">
      <c r="B7" s="79"/>
      <c r="C7" s="79"/>
      <c r="D7" s="79"/>
      <c r="E7" s="73"/>
      <c r="F7" s="74"/>
      <c r="G7" s="74"/>
      <c r="H7" s="74"/>
      <c r="I7" s="74"/>
      <c r="J7" s="74"/>
      <c r="K7" s="75"/>
      <c r="L7" s="83"/>
      <c r="M7" s="83"/>
      <c r="N7" s="83"/>
      <c r="O7" s="83"/>
      <c r="P7" s="83"/>
      <c r="Q7" s="82"/>
      <c r="R7" s="82"/>
      <c r="S7" s="82"/>
      <c r="T7" s="82"/>
      <c r="U7" s="82"/>
      <c r="V7" s="82"/>
      <c r="W7" s="82"/>
      <c r="X7" s="82"/>
    </row>
    <row r="8" spans="2:25" ht="19.350000000000001" customHeight="1">
      <c r="B8" s="79"/>
      <c r="C8" s="79"/>
      <c r="D8" s="79"/>
      <c r="E8" s="76"/>
      <c r="F8" s="77"/>
      <c r="G8" s="77"/>
      <c r="H8" s="77"/>
      <c r="I8" s="77"/>
      <c r="J8" s="77"/>
      <c r="K8" s="78"/>
      <c r="L8" s="83"/>
      <c r="M8" s="83"/>
      <c r="N8" s="83"/>
      <c r="O8" s="83"/>
      <c r="P8" s="83"/>
      <c r="Q8" s="82"/>
      <c r="R8" s="82"/>
      <c r="S8" s="82"/>
      <c r="T8" s="82"/>
      <c r="U8" s="82"/>
      <c r="V8" s="82"/>
      <c r="W8" s="82"/>
      <c r="X8" s="82"/>
      <c r="Y8" s="18"/>
    </row>
    <row r="9" spans="2:25" ht="15" customHeight="1"/>
    <row r="10" spans="2:25" ht="15" customHeight="1">
      <c r="B10" s="21"/>
      <c r="C10" s="22"/>
      <c r="D10" s="22"/>
      <c r="E10" s="22"/>
      <c r="F10" s="22"/>
      <c r="G10" s="22"/>
      <c r="H10" s="22"/>
      <c r="I10" s="22"/>
      <c r="J10" s="22"/>
      <c r="K10" s="23"/>
      <c r="M10" s="31"/>
      <c r="N10" s="32"/>
      <c r="O10" s="32"/>
      <c r="P10" s="32"/>
      <c r="Q10" s="32"/>
      <c r="R10" s="32"/>
      <c r="S10" s="32"/>
      <c r="T10" s="32"/>
      <c r="U10" s="32"/>
      <c r="V10" s="32"/>
      <c r="W10" s="32"/>
      <c r="X10" s="33"/>
    </row>
    <row r="11" spans="2:25" ht="15" customHeight="1">
      <c r="B11" s="24"/>
      <c r="C11" s="29" t="s">
        <v>14</v>
      </c>
      <c r="D11" s="30"/>
      <c r="E11" s="30"/>
      <c r="F11" s="30"/>
      <c r="G11" s="30"/>
      <c r="H11" s="30"/>
      <c r="I11" s="30"/>
      <c r="J11" s="30"/>
      <c r="K11" s="25"/>
      <c r="L11" s="20"/>
      <c r="M11" s="34"/>
      <c r="N11" s="29" t="s">
        <v>15</v>
      </c>
      <c r="O11" s="20"/>
      <c r="P11" s="20"/>
      <c r="Q11" s="20"/>
      <c r="R11" s="20"/>
      <c r="S11" s="20"/>
      <c r="T11" s="20"/>
      <c r="U11" s="20"/>
      <c r="V11" s="20"/>
      <c r="W11" s="20"/>
      <c r="X11" s="35"/>
      <c r="Y11" s="18"/>
    </row>
    <row r="12" spans="2:25" ht="15" customHeight="1">
      <c r="B12" s="24"/>
      <c r="C12" s="30"/>
      <c r="D12" s="30"/>
      <c r="E12" s="30"/>
      <c r="F12" s="30"/>
      <c r="G12" s="30"/>
      <c r="H12" s="30"/>
      <c r="I12" s="30"/>
      <c r="J12" s="30"/>
      <c r="K12" s="25"/>
      <c r="M12" s="36"/>
      <c r="X12" s="37"/>
    </row>
    <row r="13" spans="2:25" ht="15" customHeight="1">
      <c r="B13" s="24"/>
      <c r="C13" s="96" t="s">
        <v>597</v>
      </c>
      <c r="D13" s="96"/>
      <c r="E13" s="96"/>
      <c r="F13" s="96"/>
      <c r="G13" s="96"/>
      <c r="H13" s="96"/>
      <c r="I13" s="96"/>
      <c r="J13" s="96"/>
      <c r="K13" s="25"/>
      <c r="M13" s="36"/>
      <c r="N13" s="96" t="s">
        <v>16</v>
      </c>
      <c r="O13" s="96"/>
      <c r="P13" s="96"/>
      <c r="Q13" s="96"/>
      <c r="R13" s="96"/>
      <c r="S13" s="96"/>
      <c r="T13" s="96"/>
      <c r="U13" s="96"/>
      <c r="V13" s="96"/>
      <c r="W13" s="96"/>
      <c r="X13" s="37"/>
    </row>
    <row r="14" spans="2:25" ht="15" customHeight="1">
      <c r="B14" s="24"/>
      <c r="C14" s="96"/>
      <c r="D14" s="96"/>
      <c r="E14" s="96"/>
      <c r="F14" s="96"/>
      <c r="G14" s="96"/>
      <c r="H14" s="96"/>
      <c r="I14" s="96"/>
      <c r="J14" s="96"/>
      <c r="K14" s="25"/>
      <c r="M14" s="36"/>
      <c r="N14" s="96"/>
      <c r="O14" s="96"/>
      <c r="P14" s="96"/>
      <c r="Q14" s="96"/>
      <c r="R14" s="96"/>
      <c r="S14" s="96"/>
      <c r="T14" s="96"/>
      <c r="U14" s="96"/>
      <c r="V14" s="96"/>
      <c r="W14" s="96"/>
      <c r="X14" s="37"/>
    </row>
    <row r="15" spans="2:25" ht="15" customHeight="1">
      <c r="B15" s="24"/>
      <c r="C15" s="96"/>
      <c r="D15" s="96"/>
      <c r="E15" s="96"/>
      <c r="F15" s="96"/>
      <c r="G15" s="96"/>
      <c r="H15" s="96"/>
      <c r="I15" s="96"/>
      <c r="J15" s="96"/>
      <c r="K15" s="25"/>
      <c r="M15" s="36"/>
      <c r="N15" s="96"/>
      <c r="O15" s="96"/>
      <c r="P15" s="96"/>
      <c r="Q15" s="96"/>
      <c r="R15" s="96"/>
      <c r="S15" s="96"/>
      <c r="T15" s="96"/>
      <c r="U15" s="96"/>
      <c r="V15" s="96"/>
      <c r="W15" s="96"/>
      <c r="X15" s="37"/>
    </row>
    <row r="16" spans="2:25" ht="15" customHeight="1">
      <c r="B16" s="24"/>
      <c r="C16" s="96"/>
      <c r="D16" s="96"/>
      <c r="E16" s="96"/>
      <c r="F16" s="96"/>
      <c r="G16" s="96"/>
      <c r="H16" s="96"/>
      <c r="I16" s="96"/>
      <c r="J16" s="96"/>
      <c r="K16" s="25"/>
      <c r="M16" s="36"/>
      <c r="N16" s="41"/>
      <c r="O16" s="41"/>
      <c r="P16" s="41"/>
      <c r="Q16" s="41"/>
      <c r="R16" s="41"/>
      <c r="S16" s="41"/>
      <c r="T16" s="41"/>
      <c r="U16" s="41"/>
      <c r="V16" s="41"/>
      <c r="W16" s="41"/>
      <c r="X16" s="37"/>
    </row>
    <row r="17" spans="2:24" ht="15" customHeight="1">
      <c r="B17" s="24"/>
      <c r="C17" s="96"/>
      <c r="D17" s="96"/>
      <c r="E17" s="96"/>
      <c r="F17" s="96"/>
      <c r="G17" s="96"/>
      <c r="H17" s="96"/>
      <c r="I17" s="96"/>
      <c r="J17" s="96"/>
      <c r="K17" s="25"/>
      <c r="M17" s="42" t="s">
        <v>17</v>
      </c>
      <c r="N17" s="97" t="s">
        <v>18</v>
      </c>
      <c r="O17" s="97"/>
      <c r="P17" s="97"/>
      <c r="Q17" s="97"/>
      <c r="R17" s="97"/>
      <c r="S17" s="97"/>
      <c r="T17" s="97"/>
      <c r="U17" s="97"/>
      <c r="V17" s="97"/>
      <c r="W17" s="97"/>
      <c r="X17" s="37"/>
    </row>
    <row r="18" spans="2:24" ht="15" customHeight="1">
      <c r="B18" s="24"/>
      <c r="C18" s="96"/>
      <c r="D18" s="96"/>
      <c r="E18" s="96"/>
      <c r="F18" s="96"/>
      <c r="G18" s="96"/>
      <c r="H18" s="96"/>
      <c r="I18" s="96"/>
      <c r="J18" s="96"/>
      <c r="K18" s="25"/>
      <c r="M18" s="42"/>
      <c r="N18" s="97"/>
      <c r="O18" s="97"/>
      <c r="P18" s="97"/>
      <c r="Q18" s="97"/>
      <c r="R18" s="97"/>
      <c r="S18" s="97"/>
      <c r="T18" s="97"/>
      <c r="U18" s="97"/>
      <c r="V18" s="97"/>
      <c r="W18" s="97"/>
      <c r="X18" s="37"/>
    </row>
    <row r="19" spans="2:24" ht="15" customHeight="1">
      <c r="B19" s="24"/>
      <c r="C19" s="96"/>
      <c r="D19" s="96"/>
      <c r="E19" s="96"/>
      <c r="F19" s="96"/>
      <c r="G19" s="96"/>
      <c r="H19" s="96"/>
      <c r="I19" s="96"/>
      <c r="J19" s="96"/>
      <c r="K19" s="25"/>
      <c r="M19" s="42" t="s">
        <v>19</v>
      </c>
      <c r="N19" s="97" t="s">
        <v>20</v>
      </c>
      <c r="O19" s="97"/>
      <c r="P19" s="97"/>
      <c r="Q19" s="97"/>
      <c r="R19" s="97"/>
      <c r="S19" s="97"/>
      <c r="T19" s="97"/>
      <c r="U19" s="97"/>
      <c r="V19" s="97"/>
      <c r="W19" s="97"/>
      <c r="X19" s="37"/>
    </row>
    <row r="20" spans="2:24" ht="15" customHeight="1">
      <c r="B20" s="24"/>
      <c r="C20" s="96"/>
      <c r="D20" s="96"/>
      <c r="E20" s="96"/>
      <c r="F20" s="96"/>
      <c r="G20" s="96"/>
      <c r="H20" s="96"/>
      <c r="I20" s="96"/>
      <c r="J20" s="96"/>
      <c r="K20" s="25"/>
      <c r="M20" s="42"/>
      <c r="N20" s="97"/>
      <c r="O20" s="97"/>
      <c r="P20" s="97"/>
      <c r="Q20" s="97"/>
      <c r="R20" s="97"/>
      <c r="S20" s="97"/>
      <c r="T20" s="97"/>
      <c r="U20" s="97"/>
      <c r="V20" s="97"/>
      <c r="W20" s="97"/>
      <c r="X20" s="37"/>
    </row>
    <row r="21" spans="2:24" ht="15" customHeight="1">
      <c r="B21" s="24"/>
      <c r="C21" s="96"/>
      <c r="D21" s="96"/>
      <c r="E21" s="96"/>
      <c r="F21" s="96"/>
      <c r="G21" s="96"/>
      <c r="H21" s="96"/>
      <c r="I21" s="96"/>
      <c r="J21" s="96"/>
      <c r="K21" s="25"/>
      <c r="M21" s="42" t="s">
        <v>21</v>
      </c>
      <c r="N21" s="97" t="s">
        <v>22</v>
      </c>
      <c r="O21" s="97"/>
      <c r="P21" s="97"/>
      <c r="Q21" s="97"/>
      <c r="R21" s="97"/>
      <c r="S21" s="97"/>
      <c r="T21" s="97"/>
      <c r="U21" s="97"/>
      <c r="V21" s="97"/>
      <c r="W21" s="97"/>
      <c r="X21" s="37"/>
    </row>
    <row r="22" spans="2:24" ht="15" customHeight="1">
      <c r="B22" s="24"/>
      <c r="C22" s="30"/>
      <c r="D22" s="30"/>
      <c r="E22" s="30"/>
      <c r="F22" s="30"/>
      <c r="G22" s="30"/>
      <c r="H22" s="30"/>
      <c r="I22" s="30"/>
      <c r="J22" s="30"/>
      <c r="K22" s="25"/>
      <c r="M22" s="42"/>
      <c r="N22" s="97"/>
      <c r="O22" s="97"/>
      <c r="P22" s="97"/>
      <c r="Q22" s="97"/>
      <c r="R22" s="97"/>
      <c r="S22" s="97"/>
      <c r="T22" s="97"/>
      <c r="U22" s="97"/>
      <c r="V22" s="97"/>
      <c r="W22" s="97"/>
      <c r="X22" s="37"/>
    </row>
    <row r="23" spans="2:24" ht="15" customHeight="1">
      <c r="B23" s="24"/>
      <c r="C23" s="30"/>
      <c r="D23" s="30"/>
      <c r="E23" s="30"/>
      <c r="F23" s="30"/>
      <c r="G23" s="30"/>
      <c r="H23" s="30"/>
      <c r="I23" s="30"/>
      <c r="J23" s="30"/>
      <c r="K23" s="25"/>
      <c r="M23" s="42" t="s">
        <v>23</v>
      </c>
      <c r="N23" s="97" t="s">
        <v>24</v>
      </c>
      <c r="O23" s="97"/>
      <c r="P23" s="97"/>
      <c r="Q23" s="97"/>
      <c r="R23" s="97"/>
      <c r="S23" s="97"/>
      <c r="T23" s="97"/>
      <c r="U23" s="97"/>
      <c r="V23" s="97"/>
      <c r="W23" s="97"/>
      <c r="X23" s="37"/>
    </row>
    <row r="24" spans="2:24" ht="15" customHeight="1">
      <c r="B24" s="24"/>
      <c r="C24" s="29" t="s">
        <v>25</v>
      </c>
      <c r="D24" s="30"/>
      <c r="E24" s="30"/>
      <c r="F24" s="30"/>
      <c r="G24" s="30"/>
      <c r="H24" s="30"/>
      <c r="I24" s="30"/>
      <c r="J24" s="30"/>
      <c r="K24" s="25"/>
      <c r="M24" s="42"/>
      <c r="N24" s="97"/>
      <c r="O24" s="97"/>
      <c r="P24" s="97"/>
      <c r="Q24" s="97"/>
      <c r="R24" s="97"/>
      <c r="S24" s="97"/>
      <c r="T24" s="97"/>
      <c r="U24" s="97"/>
      <c r="V24" s="97"/>
      <c r="W24" s="97"/>
      <c r="X24" s="37"/>
    </row>
    <row r="25" spans="2:24" ht="15" customHeight="1">
      <c r="B25" s="24"/>
      <c r="C25" s="30"/>
      <c r="D25" s="30"/>
      <c r="E25" s="30"/>
      <c r="F25" s="30"/>
      <c r="G25" s="30"/>
      <c r="H25" s="30"/>
      <c r="I25" s="30"/>
      <c r="J25" s="30"/>
      <c r="K25" s="25"/>
      <c r="M25" s="42" t="s">
        <v>26</v>
      </c>
      <c r="N25" s="97" t="s">
        <v>315</v>
      </c>
      <c r="O25" s="97"/>
      <c r="P25" s="97"/>
      <c r="Q25" s="97"/>
      <c r="R25" s="97"/>
      <c r="S25" s="97"/>
      <c r="T25" s="97"/>
      <c r="U25" s="97"/>
      <c r="V25" s="97"/>
      <c r="W25" s="97"/>
      <c r="X25" s="37"/>
    </row>
    <row r="26" spans="2:24" ht="18.600000000000001" customHeight="1">
      <c r="B26" s="24"/>
      <c r="C26" s="99" t="s">
        <v>27</v>
      </c>
      <c r="D26" s="99"/>
      <c r="E26" s="100" t="s">
        <v>28</v>
      </c>
      <c r="F26" s="100"/>
      <c r="G26" s="100"/>
      <c r="H26" s="100"/>
      <c r="I26" s="100"/>
      <c r="J26" s="100"/>
      <c r="K26" s="25"/>
      <c r="M26" s="36"/>
      <c r="N26" s="97"/>
      <c r="O26" s="97"/>
      <c r="P26" s="97"/>
      <c r="Q26" s="97"/>
      <c r="R26" s="97"/>
      <c r="S26" s="97"/>
      <c r="T26" s="97"/>
      <c r="U26" s="97"/>
      <c r="V26" s="97"/>
      <c r="W26" s="97"/>
      <c r="X26" s="37"/>
    </row>
    <row r="27" spans="2:24" ht="18.600000000000001" customHeight="1">
      <c r="B27" s="24"/>
      <c r="C27" s="99" t="s">
        <v>29</v>
      </c>
      <c r="D27" s="99"/>
      <c r="E27" s="100" t="s">
        <v>30</v>
      </c>
      <c r="F27" s="100"/>
      <c r="G27" s="100"/>
      <c r="H27" s="100"/>
      <c r="I27" s="100"/>
      <c r="J27" s="100"/>
      <c r="K27" s="25"/>
      <c r="M27" s="36"/>
      <c r="X27" s="37"/>
    </row>
    <row r="28" spans="2:24" ht="18.600000000000001" customHeight="1">
      <c r="B28" s="24"/>
      <c r="C28" s="99" t="s">
        <v>31</v>
      </c>
      <c r="D28" s="99"/>
      <c r="E28" s="100" t="s">
        <v>32</v>
      </c>
      <c r="F28" s="100"/>
      <c r="G28" s="100"/>
      <c r="H28" s="100"/>
      <c r="I28" s="100"/>
      <c r="J28" s="100"/>
      <c r="K28" s="25"/>
      <c r="M28" s="36"/>
      <c r="N28" s="29" t="s">
        <v>33</v>
      </c>
      <c r="T28" s="29"/>
      <c r="X28" s="37"/>
    </row>
    <row r="29" spans="2:24" ht="18.600000000000001" customHeight="1">
      <c r="B29" s="24"/>
      <c r="C29" s="99" t="s">
        <v>34</v>
      </c>
      <c r="D29" s="99"/>
      <c r="E29" s="100" t="s">
        <v>35</v>
      </c>
      <c r="F29" s="100"/>
      <c r="G29" s="100"/>
      <c r="H29" s="100"/>
      <c r="I29" s="100"/>
      <c r="J29" s="100"/>
      <c r="K29" s="25"/>
      <c r="M29" s="36"/>
      <c r="X29" s="37"/>
    </row>
    <row r="30" spans="2:24" ht="18.600000000000001" customHeight="1">
      <c r="B30" s="24"/>
      <c r="C30" s="99" t="s">
        <v>36</v>
      </c>
      <c r="D30" s="99"/>
      <c r="E30" s="100" t="s">
        <v>37</v>
      </c>
      <c r="F30" s="100"/>
      <c r="G30" s="100"/>
      <c r="H30" s="100"/>
      <c r="I30" s="100"/>
      <c r="J30" s="100"/>
      <c r="K30" s="25"/>
      <c r="M30" s="101" t="s">
        <v>17</v>
      </c>
      <c r="N30" s="98" t="s">
        <v>38</v>
      </c>
      <c r="O30" s="98"/>
      <c r="P30" s="98"/>
      <c r="Q30" s="98"/>
      <c r="R30" s="98"/>
      <c r="S30" s="98"/>
      <c r="T30" s="98"/>
      <c r="U30" s="98"/>
      <c r="V30" s="98"/>
      <c r="W30" s="98"/>
      <c r="X30" s="37"/>
    </row>
    <row r="31" spans="2:24" ht="18.600000000000001" customHeight="1">
      <c r="B31" s="24"/>
      <c r="C31" s="99" t="s">
        <v>39</v>
      </c>
      <c r="D31" s="99"/>
      <c r="E31" s="100" t="s">
        <v>305</v>
      </c>
      <c r="F31" s="100"/>
      <c r="G31" s="100"/>
      <c r="H31" s="100"/>
      <c r="I31" s="100"/>
      <c r="J31" s="100"/>
      <c r="K31" s="25"/>
      <c r="M31" s="101"/>
      <c r="N31" s="98"/>
      <c r="O31" s="98"/>
      <c r="P31" s="98"/>
      <c r="Q31" s="98"/>
      <c r="R31" s="98"/>
      <c r="S31" s="98"/>
      <c r="T31" s="98"/>
      <c r="U31" s="98"/>
      <c r="V31" s="98"/>
      <c r="W31" s="98"/>
      <c r="X31" s="37"/>
    </row>
    <row r="32" spans="2:24" ht="18.600000000000001" customHeight="1">
      <c r="B32" s="24"/>
      <c r="C32" s="99" t="s">
        <v>40</v>
      </c>
      <c r="D32" s="99"/>
      <c r="E32" s="100" t="s">
        <v>41</v>
      </c>
      <c r="F32" s="100"/>
      <c r="G32" s="100"/>
      <c r="H32" s="100"/>
      <c r="I32" s="100"/>
      <c r="J32" s="100"/>
      <c r="K32" s="25"/>
      <c r="M32" s="42" t="s">
        <v>19</v>
      </c>
      <c r="N32" s="94" t="s">
        <v>42</v>
      </c>
      <c r="O32" s="94"/>
      <c r="P32" s="94"/>
      <c r="Q32" s="94"/>
      <c r="R32" s="94"/>
      <c r="S32" s="94"/>
      <c r="T32" s="94"/>
      <c r="U32" s="94"/>
      <c r="V32" s="94"/>
      <c r="W32" s="94"/>
      <c r="X32" s="37"/>
    </row>
    <row r="33" spans="2:25" ht="18.600000000000001" customHeight="1">
      <c r="B33" s="24"/>
      <c r="C33" s="99" t="s">
        <v>43</v>
      </c>
      <c r="D33" s="99"/>
      <c r="E33" s="99"/>
      <c r="F33" s="102" t="s">
        <v>306</v>
      </c>
      <c r="G33" s="102"/>
      <c r="H33" s="102"/>
      <c r="I33" s="102"/>
      <c r="J33" s="102"/>
      <c r="K33" s="25"/>
      <c r="M33" s="42"/>
      <c r="N33" s="94"/>
      <c r="O33" s="94"/>
      <c r="P33" s="94"/>
      <c r="Q33" s="94"/>
      <c r="R33" s="94"/>
      <c r="S33" s="94"/>
      <c r="T33" s="94"/>
      <c r="U33" s="94"/>
      <c r="V33" s="94"/>
      <c r="W33" s="94"/>
      <c r="X33" s="37"/>
    </row>
    <row r="34" spans="2:25" ht="15" customHeight="1">
      <c r="B34" s="24"/>
      <c r="C34" s="99"/>
      <c r="D34" s="99"/>
      <c r="E34" s="99"/>
      <c r="F34" s="102"/>
      <c r="G34" s="102"/>
      <c r="H34" s="102"/>
      <c r="I34" s="102"/>
      <c r="J34" s="102"/>
      <c r="K34" s="25"/>
      <c r="M34" s="42" t="s">
        <v>21</v>
      </c>
      <c r="N34" s="94" t="s">
        <v>44</v>
      </c>
      <c r="O34" s="94"/>
      <c r="P34" s="94"/>
      <c r="Q34" s="94"/>
      <c r="R34" s="94"/>
      <c r="S34" s="94"/>
      <c r="T34" s="94"/>
      <c r="U34" s="94"/>
      <c r="V34" s="94"/>
      <c r="W34" s="94"/>
      <c r="X34" s="37"/>
    </row>
    <row r="35" spans="2:25" ht="15" customHeight="1">
      <c r="B35" s="24"/>
      <c r="C35" s="30"/>
      <c r="D35" s="30"/>
      <c r="E35" s="30"/>
      <c r="F35" s="30"/>
      <c r="G35" s="30"/>
      <c r="H35" s="30"/>
      <c r="I35" s="30"/>
      <c r="J35" s="30"/>
      <c r="K35" s="25"/>
      <c r="M35" s="42"/>
      <c r="N35" s="94"/>
      <c r="O35" s="94"/>
      <c r="P35" s="94"/>
      <c r="Q35" s="94"/>
      <c r="R35" s="94"/>
      <c r="S35" s="94"/>
      <c r="T35" s="94"/>
      <c r="U35" s="94"/>
      <c r="V35" s="94"/>
      <c r="W35" s="94"/>
      <c r="X35" s="38"/>
      <c r="Y35"/>
    </row>
    <row r="36" spans="2:25" ht="15" customHeight="1">
      <c r="B36" s="24"/>
      <c r="C36" s="30"/>
      <c r="D36" s="30"/>
      <c r="E36" s="30"/>
      <c r="F36" s="30"/>
      <c r="G36" s="30"/>
      <c r="H36" s="30"/>
      <c r="I36" s="30"/>
      <c r="J36" s="30"/>
      <c r="K36" s="25"/>
      <c r="M36" s="42" t="s">
        <v>23</v>
      </c>
      <c r="N36" s="94" t="s">
        <v>45</v>
      </c>
      <c r="O36" s="94"/>
      <c r="P36" s="94"/>
      <c r="Q36" s="94"/>
      <c r="R36" s="94"/>
      <c r="S36" s="94"/>
      <c r="T36" s="94"/>
      <c r="U36" s="94"/>
      <c r="V36" s="94"/>
      <c r="W36" s="94"/>
      <c r="X36" s="38"/>
      <c r="Y36"/>
    </row>
    <row r="37" spans="2:25" ht="15" customHeight="1">
      <c r="B37" s="24"/>
      <c r="C37" s="30"/>
      <c r="D37" s="30"/>
      <c r="E37" s="30"/>
      <c r="F37" s="30"/>
      <c r="G37" s="30"/>
      <c r="H37" s="30"/>
      <c r="I37" s="30"/>
      <c r="J37" s="30"/>
      <c r="K37" s="25"/>
      <c r="M37" s="42"/>
      <c r="N37" s="94"/>
      <c r="O37" s="94"/>
      <c r="P37" s="94"/>
      <c r="Q37" s="94"/>
      <c r="R37" s="94"/>
      <c r="S37" s="94"/>
      <c r="T37" s="94"/>
      <c r="U37" s="94"/>
      <c r="V37" s="94"/>
      <c r="W37" s="94"/>
      <c r="X37" s="38"/>
      <c r="Y37"/>
    </row>
    <row r="38" spans="2:25" ht="15" customHeight="1">
      <c r="B38" s="24"/>
      <c r="C38" s="30"/>
      <c r="D38" s="30"/>
      <c r="E38" s="30"/>
      <c r="F38" s="30"/>
      <c r="G38" s="30"/>
      <c r="H38" s="30"/>
      <c r="I38" s="30"/>
      <c r="J38" s="30"/>
      <c r="K38" s="25"/>
      <c r="M38" s="42" t="s">
        <v>26</v>
      </c>
      <c r="N38" s="94" t="s">
        <v>46</v>
      </c>
      <c r="O38" s="94"/>
      <c r="P38" s="94"/>
      <c r="Q38" s="94"/>
      <c r="R38" s="94"/>
      <c r="S38" s="94"/>
      <c r="T38" s="94"/>
      <c r="U38" s="94"/>
      <c r="V38" s="94"/>
      <c r="W38" s="94"/>
      <c r="X38" s="38"/>
      <c r="Y38"/>
    </row>
    <row r="39" spans="2:25" ht="15" customHeight="1">
      <c r="B39" s="24"/>
      <c r="C39" s="30"/>
      <c r="D39" s="30"/>
      <c r="E39" s="30"/>
      <c r="F39" s="30"/>
      <c r="G39" s="30"/>
      <c r="H39" s="30"/>
      <c r="I39" s="30"/>
      <c r="J39" s="30"/>
      <c r="K39" s="25"/>
      <c r="M39" s="42"/>
      <c r="N39" s="94"/>
      <c r="O39" s="94"/>
      <c r="P39" s="94"/>
      <c r="Q39" s="94"/>
      <c r="R39" s="94"/>
      <c r="S39" s="94"/>
      <c r="T39" s="94"/>
      <c r="U39" s="94"/>
      <c r="V39" s="94"/>
      <c r="W39" s="94"/>
      <c r="X39" s="38"/>
      <c r="Y39"/>
    </row>
    <row r="40" spans="2:25" ht="10.35" customHeight="1">
      <c r="B40" s="26"/>
      <c r="C40" s="27"/>
      <c r="D40" s="27"/>
      <c r="E40" s="27"/>
      <c r="F40" s="27"/>
      <c r="G40" s="27"/>
      <c r="H40" s="27"/>
      <c r="I40" s="27"/>
      <c r="J40" s="27"/>
      <c r="K40" s="28"/>
      <c r="M40" s="39"/>
      <c r="N40" s="95"/>
      <c r="O40" s="95"/>
      <c r="P40" s="95"/>
      <c r="Q40" s="95"/>
      <c r="R40" s="95"/>
      <c r="S40" s="95"/>
      <c r="T40" s="95"/>
      <c r="U40" s="95"/>
      <c r="V40" s="95"/>
      <c r="W40" s="95"/>
      <c r="X40" s="40"/>
      <c r="Y40"/>
    </row>
    <row r="41" spans="2:25" ht="14.1" customHeight="1"/>
    <row r="42" spans="2:25" ht="14.1" customHeight="1"/>
    <row r="43" spans="2:25" ht="14.1" customHeight="1"/>
    <row r="44" spans="2:25" ht="14.1" customHeight="1"/>
    <row r="45" spans="2:25" ht="14.1" customHeight="1"/>
    <row r="46" spans="2:25" ht="14.1" customHeight="1"/>
    <row r="47" spans="2:25" ht="14.1" customHeight="1"/>
    <row r="48" spans="2:25" ht="14.1" customHeight="1"/>
  </sheetData>
  <sheetProtection algorithmName="SHA-512" hashValue="fDTGTGhm/bcd4LKOkfkK2fnURw/mtTbkLm1WvhhsAHsNgdYbHi4gP0eSL38BA1/7JpdUo1o5JZgLK8LOsQC3dw==" saltValue="OTV0sf8D1LRqPIUZqH2GWg==" spinCount="100000" sheet="1" objects="1" scenarios="1"/>
  <mergeCells count="42">
    <mergeCell ref="F33:J34"/>
    <mergeCell ref="C33:E34"/>
    <mergeCell ref="E6:K8"/>
    <mergeCell ref="L6:P8"/>
    <mergeCell ref="Q6:X8"/>
    <mergeCell ref="C13:J21"/>
    <mergeCell ref="C26:D26"/>
    <mergeCell ref="C27:D27"/>
    <mergeCell ref="C28:D28"/>
    <mergeCell ref="B2:D8"/>
    <mergeCell ref="E2:K2"/>
    <mergeCell ref="L2:P2"/>
    <mergeCell ref="Q2:X2"/>
    <mergeCell ref="E3:K4"/>
    <mergeCell ref="L3:P4"/>
    <mergeCell ref="Q3:X4"/>
    <mergeCell ref="E5:K5"/>
    <mergeCell ref="L5:P5"/>
    <mergeCell ref="Q5:X5"/>
    <mergeCell ref="C32:D32"/>
    <mergeCell ref="E32:J32"/>
    <mergeCell ref="E26:J26"/>
    <mergeCell ref="E27:J27"/>
    <mergeCell ref="E28:J28"/>
    <mergeCell ref="E29:J29"/>
    <mergeCell ref="E30:J30"/>
    <mergeCell ref="E31:J31"/>
    <mergeCell ref="C29:D29"/>
    <mergeCell ref="C30:D30"/>
    <mergeCell ref="C31:D31"/>
    <mergeCell ref="M30:M31"/>
    <mergeCell ref="N34:W35"/>
    <mergeCell ref="N36:W37"/>
    <mergeCell ref="N38:W40"/>
    <mergeCell ref="N13:W15"/>
    <mergeCell ref="N17:W18"/>
    <mergeCell ref="N19:W20"/>
    <mergeCell ref="N21:W22"/>
    <mergeCell ref="N23:W24"/>
    <mergeCell ref="N25:W26"/>
    <mergeCell ref="N30:W31"/>
    <mergeCell ref="N32:W33"/>
  </mergeCells>
  <pageMargins left="0.511811024" right="0.511811024" top="0.78740157499999996" bottom="0.78740157499999996" header="0.31496062000000002" footer="0.31496062000000002"/>
  <pageSetup paperSize="9" scale="45" fitToHeight="0" orientation="landscape" r:id="rId1"/>
  <headerFooter>
    <oddFooter>&amp;C_x000D_&amp;1#&amp;"Calibri"&amp;10&amp;K008000 Classificação: Pública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DC07B-A8EA-4307-AC53-43FFE1570429}">
  <sheetPr codeName="Planilha1"/>
  <dimension ref="A1:N21"/>
  <sheetViews>
    <sheetView showGridLines="0" zoomScale="66" zoomScaleNormal="66" zoomScaleSheetLayoutView="94" workbookViewId="0"/>
  </sheetViews>
  <sheetFormatPr defaultColWidth="0" defaultRowHeight="15"/>
  <cols>
    <col min="1" max="1" width="0.5703125" customWidth="1"/>
    <col min="2" max="2" width="23.42578125" style="1" customWidth="1"/>
    <col min="3" max="3" width="47.5703125" style="1" customWidth="1"/>
    <col min="4" max="4" width="20.42578125" style="1" customWidth="1"/>
    <col min="5" max="5" width="14" style="1" customWidth="1"/>
    <col min="6" max="6" width="12.5703125" style="1" customWidth="1"/>
    <col min="7" max="7" width="38" style="2" customWidth="1"/>
    <col min="8" max="10" width="21.42578125" style="2" customWidth="1"/>
    <col min="11" max="11" width="14.42578125" customWidth="1"/>
    <col min="12" max="14" width="0" hidden="1" customWidth="1"/>
    <col min="15" max="16384" width="8.5703125" hidden="1"/>
  </cols>
  <sheetData>
    <row r="1" spans="2:10" ht="4.3499999999999996" customHeight="1"/>
    <row r="2" spans="2:10">
      <c r="B2" s="103" t="e" vm="1">
        <v>#VALUE!</v>
      </c>
      <c r="C2" s="116" t="s">
        <v>0</v>
      </c>
      <c r="D2" s="117"/>
      <c r="E2" s="80" t="s">
        <v>1</v>
      </c>
      <c r="F2" s="80"/>
      <c r="G2" s="122" t="s">
        <v>2</v>
      </c>
      <c r="H2" s="122"/>
      <c r="I2" s="122"/>
      <c r="J2" s="122"/>
    </row>
    <row r="3" spans="2:10" ht="14.85" customHeight="1">
      <c r="B3" s="104"/>
      <c r="C3" s="118" t="str">
        <f>INICIO!E3</f>
        <v>Diretoria de Segurança, Saúde Ocupacional e Bem-Estar no Trabalho</v>
      </c>
      <c r="D3" s="119"/>
      <c r="E3" s="82" t="str">
        <f>INICIO!L3</f>
        <v>1.0</v>
      </c>
      <c r="F3" s="82"/>
      <c r="G3" s="123" t="str">
        <f>INICIO!Q3</f>
        <v>FSST-139</v>
      </c>
      <c r="H3" s="123"/>
      <c r="I3" s="123"/>
      <c r="J3" s="123"/>
    </row>
    <row r="4" spans="2:10" ht="14.85" customHeight="1">
      <c r="B4" s="104"/>
      <c r="C4" s="120"/>
      <c r="D4" s="121"/>
      <c r="E4" s="82"/>
      <c r="F4" s="82"/>
      <c r="G4" s="124"/>
      <c r="H4" s="124"/>
      <c r="I4" s="124"/>
      <c r="J4" s="124"/>
    </row>
    <row r="5" spans="2:10">
      <c r="B5" s="104"/>
      <c r="C5" s="116" t="s">
        <v>6</v>
      </c>
      <c r="D5" s="117"/>
      <c r="E5" s="80" t="s">
        <v>7</v>
      </c>
      <c r="F5" s="80"/>
      <c r="G5" s="122" t="s">
        <v>8</v>
      </c>
      <c r="H5" s="122"/>
      <c r="I5" s="122"/>
      <c r="J5" s="122"/>
    </row>
    <row r="6" spans="2:10" ht="20.85" customHeight="1">
      <c r="B6" s="104"/>
      <c r="C6" s="125" t="str">
        <f>INICIO!E6</f>
        <v>CATÁLOGO DE EQUIPAMENTOS DE PROTEÇÃO DE SEGURANÇA (EPI's/EPC's) - FORNECEDORES</v>
      </c>
      <c r="D6" s="126"/>
      <c r="E6" s="131">
        <f>INICIO!L6</f>
        <v>46042</v>
      </c>
      <c r="F6" s="132"/>
      <c r="G6" s="129" t="str">
        <f>INICIO!Q6</f>
        <v>Externo</v>
      </c>
      <c r="H6" s="129"/>
      <c r="I6" s="129"/>
      <c r="J6" s="129"/>
    </row>
    <row r="7" spans="2:10" ht="37.5" customHeight="1">
      <c r="B7" s="105"/>
      <c r="C7" s="127"/>
      <c r="D7" s="128"/>
      <c r="E7" s="133"/>
      <c r="F7" s="134"/>
      <c r="G7" s="130"/>
      <c r="H7" s="130"/>
      <c r="I7" s="130"/>
      <c r="J7" s="130"/>
    </row>
    <row r="8" spans="2:10" ht="4.3499999999999996" customHeight="1">
      <c r="B8"/>
      <c r="C8"/>
      <c r="D8"/>
      <c r="E8"/>
      <c r="F8"/>
      <c r="G8"/>
      <c r="H8"/>
      <c r="I8"/>
      <c r="J8"/>
    </row>
    <row r="9" spans="2:10" ht="63.75" customHeight="1">
      <c r="B9" s="6" t="s">
        <v>47</v>
      </c>
      <c r="C9" s="6" t="s">
        <v>48</v>
      </c>
      <c r="D9" s="6" t="s">
        <v>49</v>
      </c>
      <c r="E9" s="6" t="s">
        <v>50</v>
      </c>
      <c r="F9" s="6" t="s">
        <v>51</v>
      </c>
      <c r="G9" s="6" t="s">
        <v>52</v>
      </c>
      <c r="H9" s="6" t="s">
        <v>307</v>
      </c>
      <c r="I9" s="6" t="s">
        <v>53</v>
      </c>
      <c r="J9" s="6" t="s">
        <v>54</v>
      </c>
    </row>
    <row r="10" spans="2:10" ht="43.5" customHeight="1">
      <c r="B10" s="106" t="e" vm="2">
        <v>#VALUE!</v>
      </c>
      <c r="C10" s="111" t="s">
        <v>55</v>
      </c>
      <c r="D10" s="46" t="s">
        <v>56</v>
      </c>
      <c r="E10" s="46">
        <v>498</v>
      </c>
      <c r="F10" s="46" t="s">
        <v>57</v>
      </c>
      <c r="G10" s="111" t="s">
        <v>309</v>
      </c>
      <c r="H10" s="111" t="s">
        <v>59</v>
      </c>
      <c r="I10" s="111">
        <v>1</v>
      </c>
      <c r="J10" s="111" t="s">
        <v>313</v>
      </c>
    </row>
    <row r="11" spans="2:10" ht="36" customHeight="1">
      <c r="B11" s="107"/>
      <c r="C11" s="112"/>
      <c r="D11" s="47" t="s">
        <v>60</v>
      </c>
      <c r="E11" s="47">
        <v>29638</v>
      </c>
      <c r="F11" s="47" t="s">
        <v>61</v>
      </c>
      <c r="G11" s="112"/>
      <c r="H11" s="112"/>
      <c r="I11" s="112"/>
      <c r="J11" s="112"/>
    </row>
    <row r="12" spans="2:10" ht="36.950000000000003" customHeight="1">
      <c r="B12" s="108"/>
      <c r="C12" s="113"/>
      <c r="D12" s="47" t="s">
        <v>311</v>
      </c>
      <c r="E12" s="47">
        <v>39041</v>
      </c>
      <c r="F12" s="47" t="s">
        <v>312</v>
      </c>
      <c r="G12" s="113"/>
      <c r="H12" s="113"/>
      <c r="I12" s="113"/>
      <c r="J12" s="113"/>
    </row>
    <row r="13" spans="2:10" ht="67.5" customHeight="1">
      <c r="B13" s="106" t="e" vm="3">
        <v>#VALUE!</v>
      </c>
      <c r="C13" s="109" t="s">
        <v>62</v>
      </c>
      <c r="D13" s="46" t="s">
        <v>63</v>
      </c>
      <c r="E13" s="46">
        <v>44758</v>
      </c>
      <c r="F13" s="46" t="s">
        <v>64</v>
      </c>
      <c r="G13" s="110" t="s">
        <v>310</v>
      </c>
      <c r="H13" s="111" t="s">
        <v>59</v>
      </c>
      <c r="I13" s="111">
        <v>1</v>
      </c>
      <c r="J13" s="111" t="s">
        <v>314</v>
      </c>
    </row>
    <row r="14" spans="2:10">
      <c r="B14" s="107"/>
      <c r="C14" s="109"/>
      <c r="D14" s="47" t="s">
        <v>66</v>
      </c>
      <c r="E14" s="47">
        <v>17098</v>
      </c>
      <c r="F14" s="47" t="s">
        <v>67</v>
      </c>
      <c r="G14" s="110"/>
      <c r="H14" s="112"/>
      <c r="I14" s="112"/>
      <c r="J14" s="112"/>
    </row>
    <row r="15" spans="2:10">
      <c r="B15" s="107"/>
      <c r="C15" s="109"/>
      <c r="D15" s="112" t="s">
        <v>68</v>
      </c>
      <c r="E15" s="112">
        <v>42234</v>
      </c>
      <c r="F15" s="112" t="s">
        <v>69</v>
      </c>
      <c r="G15" s="110"/>
      <c r="H15" s="112"/>
      <c r="I15" s="112"/>
      <c r="J15" s="112"/>
    </row>
    <row r="16" spans="2:10" ht="41.25" customHeight="1">
      <c r="B16" s="108"/>
      <c r="C16" s="109"/>
      <c r="D16" s="113"/>
      <c r="E16" s="113"/>
      <c r="F16" s="113"/>
      <c r="G16" s="110"/>
      <c r="H16" s="113"/>
      <c r="I16" s="113"/>
      <c r="J16" s="113"/>
    </row>
    <row r="17" spans="2:10" ht="67.5" customHeight="1">
      <c r="B17" s="106" t="e" vm="4">
        <v>#VALUE!</v>
      </c>
      <c r="C17" s="109" t="s">
        <v>70</v>
      </c>
      <c r="D17" s="48" t="s">
        <v>71</v>
      </c>
      <c r="E17" s="48" t="s">
        <v>72</v>
      </c>
      <c r="F17" s="48" t="s">
        <v>73</v>
      </c>
      <c r="G17" s="110" t="s">
        <v>74</v>
      </c>
      <c r="H17" s="111" t="s">
        <v>59</v>
      </c>
      <c r="I17" s="111">
        <v>1</v>
      </c>
      <c r="J17" s="111" t="s">
        <v>308</v>
      </c>
    </row>
    <row r="18" spans="2:10" ht="15" customHeight="1">
      <c r="B18" s="107"/>
      <c r="C18" s="109"/>
      <c r="D18" s="115" t="s">
        <v>76</v>
      </c>
      <c r="E18" s="115">
        <v>35735</v>
      </c>
      <c r="F18" s="115" t="s">
        <v>77</v>
      </c>
      <c r="G18" s="110"/>
      <c r="H18" s="112"/>
      <c r="I18" s="112"/>
      <c r="J18" s="112"/>
    </row>
    <row r="19" spans="2:10">
      <c r="B19" s="107"/>
      <c r="C19" s="109"/>
      <c r="D19" s="115"/>
      <c r="E19" s="115"/>
      <c r="F19" s="115"/>
      <c r="G19" s="110"/>
      <c r="H19" s="112"/>
      <c r="I19" s="112"/>
      <c r="J19" s="112"/>
    </row>
    <row r="20" spans="2:10">
      <c r="B20" s="107"/>
      <c r="C20" s="109"/>
      <c r="D20" s="115"/>
      <c r="E20" s="115"/>
      <c r="F20" s="115"/>
      <c r="G20" s="110"/>
      <c r="H20" s="112"/>
      <c r="I20" s="112"/>
      <c r="J20" s="112"/>
    </row>
    <row r="21" spans="2:10" ht="35.25" customHeight="1">
      <c r="B21" s="108"/>
      <c r="C21" s="114"/>
      <c r="D21" s="49" t="s">
        <v>76</v>
      </c>
      <c r="E21" s="49" t="s">
        <v>603</v>
      </c>
      <c r="F21" s="49" t="s">
        <v>92</v>
      </c>
      <c r="G21" s="110"/>
      <c r="H21" s="113"/>
      <c r="I21" s="113"/>
      <c r="J21" s="113"/>
    </row>
  </sheetData>
  <sheetProtection algorithmName="SHA-512" hashValue="7isNjyosYcidxlOv99c4RlP4wtIGuUjCoWLRgxSFSOx5dWXQuRRAWcXJ0pe4bF89TPXWrPRGKtV0oUKmiUVrhw==" saltValue="3dwTYWgOR9fPPpIof0ZX7g==" spinCount="100000" sheet="1" objects="1" scenarios="1"/>
  <mergeCells count="37">
    <mergeCell ref="H17:H21"/>
    <mergeCell ref="I17:I21"/>
    <mergeCell ref="J17:J21"/>
    <mergeCell ref="C2:D2"/>
    <mergeCell ref="C3:D4"/>
    <mergeCell ref="G2:J2"/>
    <mergeCell ref="G3:J4"/>
    <mergeCell ref="E2:F2"/>
    <mergeCell ref="E3:F4"/>
    <mergeCell ref="C5:D5"/>
    <mergeCell ref="C6:D7"/>
    <mergeCell ref="G5:J5"/>
    <mergeCell ref="G6:J7"/>
    <mergeCell ref="E5:F5"/>
    <mergeCell ref="E6:F7"/>
    <mergeCell ref="H10:H12"/>
    <mergeCell ref="I10:I12"/>
    <mergeCell ref="J10:J12"/>
    <mergeCell ref="H13:H16"/>
    <mergeCell ref="I13:I16"/>
    <mergeCell ref="J13:J16"/>
    <mergeCell ref="B17:B21"/>
    <mergeCell ref="C17:C21"/>
    <mergeCell ref="G17:G21"/>
    <mergeCell ref="F15:F16"/>
    <mergeCell ref="D18:D20"/>
    <mergeCell ref="E18:E20"/>
    <mergeCell ref="F18:F20"/>
    <mergeCell ref="D15:D16"/>
    <mergeCell ref="E15:E16"/>
    <mergeCell ref="B2:B7"/>
    <mergeCell ref="B13:B16"/>
    <mergeCell ref="C13:C16"/>
    <mergeCell ref="G13:G16"/>
    <mergeCell ref="B10:B12"/>
    <mergeCell ref="G10:G12"/>
    <mergeCell ref="C10:C12"/>
  </mergeCells>
  <phoneticPr fontId="3" type="noConversion"/>
  <pageMargins left="0.511811024" right="0.511811024" top="0.78740157499999996" bottom="0.78740157499999996" header="0.31496062000000002" footer="0.31496062000000002"/>
  <pageSetup paperSize="9" scale="4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5059F-F77C-46EF-9DC5-BBBED208D500}">
  <sheetPr codeName="Planilha2"/>
  <dimension ref="A1:N29"/>
  <sheetViews>
    <sheetView showGridLines="0" topLeftCell="A22" zoomScale="73" zoomScaleNormal="73" zoomScaleSheetLayoutView="96" workbookViewId="0"/>
  </sheetViews>
  <sheetFormatPr defaultColWidth="0" defaultRowHeight="14.25"/>
  <cols>
    <col min="1" max="1" width="0.5703125" style="3" customWidth="1"/>
    <col min="2" max="2" width="23.42578125" style="4" customWidth="1"/>
    <col min="3" max="3" width="47.42578125" style="4" customWidth="1"/>
    <col min="4" max="4" width="15.5703125" style="4" customWidth="1"/>
    <col min="5" max="5" width="12.42578125" style="4" customWidth="1"/>
    <col min="6" max="6" width="15.5703125" style="4" customWidth="1"/>
    <col min="7" max="7" width="38" style="5" customWidth="1"/>
    <col min="8" max="10" width="21.42578125" style="5" customWidth="1"/>
    <col min="11" max="11" width="14.42578125" style="3" customWidth="1"/>
    <col min="12" max="14" width="0" style="3" hidden="1" customWidth="1"/>
    <col min="15" max="16384" width="8.5703125" style="3" hidden="1"/>
  </cols>
  <sheetData>
    <row r="1" spans="2:10" ht="5.0999999999999996" customHeight="1"/>
    <row r="2" spans="2:10" ht="14.85" customHeight="1">
      <c r="B2" s="103" t="e" vm="1">
        <v>#VALUE!</v>
      </c>
      <c r="C2" s="116" t="s">
        <v>0</v>
      </c>
      <c r="D2" s="117"/>
      <c r="E2" s="80" t="s">
        <v>1</v>
      </c>
      <c r="F2" s="80"/>
      <c r="G2" s="122" t="s">
        <v>2</v>
      </c>
      <c r="H2" s="122"/>
      <c r="I2" s="122"/>
      <c r="J2" s="122"/>
    </row>
    <row r="3" spans="2:10" ht="14.85" customHeight="1">
      <c r="B3" s="104"/>
      <c r="C3" s="118" t="str">
        <f>INICIO!E3</f>
        <v>Diretoria de Segurança, Saúde Ocupacional e Bem-Estar no Trabalho</v>
      </c>
      <c r="D3" s="119"/>
      <c r="E3" s="82" t="str">
        <f>INICIO!L3</f>
        <v>1.0</v>
      </c>
      <c r="F3" s="82"/>
      <c r="G3" s="123" t="str">
        <f>INICIO!Q3</f>
        <v>FSST-139</v>
      </c>
      <c r="H3" s="123"/>
      <c r="I3" s="123"/>
      <c r="J3" s="123"/>
    </row>
    <row r="4" spans="2:10" ht="14.85" customHeight="1">
      <c r="B4" s="104"/>
      <c r="C4" s="120"/>
      <c r="D4" s="121"/>
      <c r="E4" s="82"/>
      <c r="F4" s="82"/>
      <c r="G4" s="124"/>
      <c r="H4" s="124"/>
      <c r="I4" s="124"/>
      <c r="J4" s="124"/>
    </row>
    <row r="5" spans="2:10" ht="14.85" customHeight="1">
      <c r="B5" s="104"/>
      <c r="C5" s="116" t="s">
        <v>6</v>
      </c>
      <c r="D5" s="117"/>
      <c r="E5" s="80" t="s">
        <v>7</v>
      </c>
      <c r="F5" s="80"/>
      <c r="G5" s="122" t="s">
        <v>8</v>
      </c>
      <c r="H5" s="122"/>
      <c r="I5" s="122"/>
      <c r="J5" s="122"/>
    </row>
    <row r="6" spans="2:10" ht="20.85" customHeight="1">
      <c r="B6" s="104"/>
      <c r="C6" s="125" t="str">
        <f>INICIO!E6</f>
        <v>CATÁLOGO DE EQUIPAMENTOS DE PROTEÇÃO DE SEGURANÇA (EPI's/EPC's) - FORNECEDORES</v>
      </c>
      <c r="D6" s="126"/>
      <c r="E6" s="83">
        <f>INICIO!L6</f>
        <v>46042</v>
      </c>
      <c r="F6" s="83"/>
      <c r="G6" s="149" t="str">
        <f>INICIO!Q6</f>
        <v>Externo</v>
      </c>
      <c r="H6" s="129"/>
      <c r="I6" s="129"/>
      <c r="J6" s="129"/>
    </row>
    <row r="7" spans="2:10" ht="20.85" customHeight="1">
      <c r="B7" s="105"/>
      <c r="C7" s="127"/>
      <c r="D7" s="128"/>
      <c r="E7" s="83"/>
      <c r="F7" s="83"/>
      <c r="G7" s="150"/>
      <c r="H7" s="151"/>
      <c r="I7" s="151"/>
      <c r="J7" s="151"/>
    </row>
    <row r="8" spans="2:10" customFormat="1" ht="4.3499999999999996" customHeight="1"/>
    <row r="9" spans="2:10" customFormat="1" ht="28.5">
      <c r="B9" s="6" t="s">
        <v>78</v>
      </c>
      <c r="C9" s="6" t="s">
        <v>48</v>
      </c>
      <c r="D9" s="6" t="s">
        <v>79</v>
      </c>
      <c r="E9" s="6" t="s">
        <v>50</v>
      </c>
      <c r="F9" s="6" t="s">
        <v>80</v>
      </c>
      <c r="G9" s="6" t="s">
        <v>52</v>
      </c>
      <c r="H9" s="6" t="s">
        <v>307</v>
      </c>
      <c r="I9" s="6" t="s">
        <v>53</v>
      </c>
      <c r="J9" s="6" t="s">
        <v>54</v>
      </c>
    </row>
    <row r="10" spans="2:10" customFormat="1" ht="30.6" customHeight="1">
      <c r="B10" s="106" t="e" vm="5">
        <v>#VALUE!</v>
      </c>
      <c r="C10" s="148" t="s">
        <v>81</v>
      </c>
      <c r="D10" s="46" t="s">
        <v>82</v>
      </c>
      <c r="E10" s="46">
        <v>19628</v>
      </c>
      <c r="F10" s="46" t="s">
        <v>83</v>
      </c>
      <c r="G10" s="142" t="s">
        <v>84</v>
      </c>
      <c r="H10" s="111" t="s">
        <v>85</v>
      </c>
      <c r="I10" s="111">
        <v>1</v>
      </c>
      <c r="J10" s="111" t="s">
        <v>599</v>
      </c>
    </row>
    <row r="11" spans="2:10" customFormat="1" ht="24.95" customHeight="1">
      <c r="B11" s="107"/>
      <c r="C11" s="148"/>
      <c r="D11" s="47" t="s">
        <v>554</v>
      </c>
      <c r="E11" s="47">
        <v>43695</v>
      </c>
      <c r="F11" s="47" t="s">
        <v>92</v>
      </c>
      <c r="G11" s="143"/>
      <c r="H11" s="112"/>
      <c r="I11" s="112"/>
      <c r="J11" s="112"/>
    </row>
    <row r="12" spans="2:10" customFormat="1" ht="24.6" customHeight="1">
      <c r="B12" s="107"/>
      <c r="C12" s="148"/>
      <c r="D12" s="47" t="s">
        <v>320</v>
      </c>
      <c r="E12" s="47">
        <v>35268</v>
      </c>
      <c r="F12" s="47" t="s">
        <v>312</v>
      </c>
      <c r="G12" s="143"/>
      <c r="H12" s="112"/>
      <c r="I12" s="112"/>
      <c r="J12" s="112"/>
    </row>
    <row r="13" spans="2:10" customFormat="1" ht="24.95" customHeight="1">
      <c r="B13" s="108"/>
      <c r="C13" s="148"/>
      <c r="D13" s="47" t="s">
        <v>318</v>
      </c>
      <c r="E13" s="47">
        <v>19072</v>
      </c>
      <c r="F13" s="47" t="s">
        <v>319</v>
      </c>
      <c r="G13" s="144"/>
      <c r="H13" s="113"/>
      <c r="I13" s="113"/>
      <c r="J13" s="113"/>
    </row>
    <row r="14" spans="2:10" customFormat="1" ht="27" customHeight="1">
      <c r="B14" s="106" t="e" vm="6">
        <v>#VALUE!</v>
      </c>
      <c r="C14" s="148" t="s">
        <v>88</v>
      </c>
      <c r="D14" s="46" t="s">
        <v>89</v>
      </c>
      <c r="E14" s="46">
        <v>14759</v>
      </c>
      <c r="F14" s="46" t="s">
        <v>86</v>
      </c>
      <c r="G14" s="142" t="s">
        <v>90</v>
      </c>
      <c r="H14" s="111" t="s">
        <v>91</v>
      </c>
      <c r="I14" s="111">
        <v>1</v>
      </c>
      <c r="J14" s="111" t="s">
        <v>313</v>
      </c>
    </row>
    <row r="15" spans="2:10" customFormat="1" ht="15">
      <c r="B15" s="107"/>
      <c r="C15" s="148"/>
      <c r="D15" s="47" t="s">
        <v>321</v>
      </c>
      <c r="E15" s="47">
        <v>15649</v>
      </c>
      <c r="F15" s="47" t="s">
        <v>92</v>
      </c>
      <c r="G15" s="143"/>
      <c r="H15" s="112"/>
      <c r="I15" s="112"/>
      <c r="J15" s="112"/>
    </row>
    <row r="16" spans="2:10" customFormat="1" ht="27.6" customHeight="1">
      <c r="B16" s="107"/>
      <c r="C16" s="148"/>
      <c r="D16" s="47" t="s">
        <v>322</v>
      </c>
      <c r="E16" s="47">
        <v>18069</v>
      </c>
      <c r="F16" s="47" t="s">
        <v>96</v>
      </c>
      <c r="G16" s="143"/>
      <c r="H16" s="112"/>
      <c r="I16" s="112"/>
      <c r="J16" s="112"/>
    </row>
    <row r="17" spans="2:10" ht="24" customHeight="1">
      <c r="B17" s="108"/>
      <c r="C17" s="152"/>
      <c r="D17" s="51" t="s">
        <v>93</v>
      </c>
      <c r="E17" s="51">
        <v>11268</v>
      </c>
      <c r="F17" s="51" t="s">
        <v>94</v>
      </c>
      <c r="G17" s="153"/>
      <c r="H17" s="113"/>
      <c r="I17" s="113"/>
      <c r="J17" s="113"/>
    </row>
    <row r="18" spans="2:10" ht="29.1" customHeight="1">
      <c r="B18" s="106" t="e" vm="7">
        <v>#VALUE!</v>
      </c>
      <c r="C18" s="148" t="s">
        <v>95</v>
      </c>
      <c r="D18" s="47" t="s">
        <v>98</v>
      </c>
      <c r="E18" s="47">
        <v>41752</v>
      </c>
      <c r="F18" s="47" t="s">
        <v>86</v>
      </c>
      <c r="G18" s="142" t="s">
        <v>97</v>
      </c>
      <c r="H18" s="111" t="s">
        <v>59</v>
      </c>
      <c r="I18" s="111">
        <v>1</v>
      </c>
      <c r="J18" s="111" t="s">
        <v>316</v>
      </c>
    </row>
    <row r="19" spans="2:10" ht="35.1" customHeight="1">
      <c r="B19" s="107"/>
      <c r="C19" s="148"/>
      <c r="D19" s="47" t="s">
        <v>324</v>
      </c>
      <c r="E19" s="47">
        <v>47684</v>
      </c>
      <c r="F19" s="47" t="s">
        <v>323</v>
      </c>
      <c r="G19" s="143"/>
      <c r="H19" s="112"/>
      <c r="I19" s="112"/>
      <c r="J19" s="112"/>
    </row>
    <row r="20" spans="2:10" ht="54" customHeight="1">
      <c r="B20" s="108"/>
      <c r="C20" s="148"/>
      <c r="D20" s="51" t="s">
        <v>326</v>
      </c>
      <c r="E20" s="51">
        <v>43534</v>
      </c>
      <c r="F20" s="51" t="s">
        <v>325</v>
      </c>
      <c r="G20" s="144"/>
      <c r="H20" s="113"/>
      <c r="I20" s="113"/>
      <c r="J20" s="113"/>
    </row>
    <row r="21" spans="2:10" ht="51" customHeight="1">
      <c r="B21" s="106" t="e" vm="8">
        <v>#VALUE!</v>
      </c>
      <c r="C21" s="148" t="s">
        <v>99</v>
      </c>
      <c r="D21" s="47" t="s">
        <v>101</v>
      </c>
      <c r="E21" s="47">
        <v>18833</v>
      </c>
      <c r="F21" s="47" t="s">
        <v>102</v>
      </c>
      <c r="G21" s="142" t="s">
        <v>100</v>
      </c>
      <c r="H21" s="111" t="s">
        <v>85</v>
      </c>
      <c r="I21" s="111">
        <v>1</v>
      </c>
      <c r="J21" s="111" t="s">
        <v>317</v>
      </c>
    </row>
    <row r="22" spans="2:10" ht="44.45" customHeight="1">
      <c r="B22" s="107"/>
      <c r="C22" s="148"/>
      <c r="D22" s="47" t="s">
        <v>331</v>
      </c>
      <c r="E22" s="47">
        <v>43789</v>
      </c>
      <c r="F22" s="47" t="s">
        <v>92</v>
      </c>
      <c r="G22" s="143"/>
      <c r="H22" s="112"/>
      <c r="I22" s="112"/>
      <c r="J22" s="112"/>
    </row>
    <row r="23" spans="2:10" ht="50.1" customHeight="1">
      <c r="B23" s="108"/>
      <c r="C23" s="148"/>
      <c r="D23" s="51" t="s">
        <v>332</v>
      </c>
      <c r="E23" s="51">
        <v>27573</v>
      </c>
      <c r="F23" s="51" t="s">
        <v>96</v>
      </c>
      <c r="G23" s="144"/>
      <c r="H23" s="113"/>
      <c r="I23" s="113"/>
      <c r="J23" s="113"/>
    </row>
    <row r="24" spans="2:10" ht="44.45" customHeight="1">
      <c r="B24" s="145" t="e" vm="9">
        <v>#VALUE!</v>
      </c>
      <c r="C24" s="139" t="s">
        <v>327</v>
      </c>
      <c r="D24" s="47" t="s">
        <v>328</v>
      </c>
      <c r="E24" s="47">
        <v>31752</v>
      </c>
      <c r="F24" s="47" t="s">
        <v>96</v>
      </c>
      <c r="G24" s="142" t="s">
        <v>329</v>
      </c>
      <c r="H24" s="111" t="s">
        <v>105</v>
      </c>
      <c r="I24" s="111">
        <v>1</v>
      </c>
      <c r="J24" s="111" t="s">
        <v>330</v>
      </c>
    </row>
    <row r="25" spans="2:10" ht="44.45" customHeight="1">
      <c r="B25" s="146"/>
      <c r="C25" s="140"/>
      <c r="D25" s="47" t="s">
        <v>555</v>
      </c>
      <c r="E25" s="47">
        <v>36527</v>
      </c>
      <c r="F25" s="47" t="s">
        <v>92</v>
      </c>
      <c r="G25" s="143"/>
      <c r="H25" s="112"/>
      <c r="I25" s="112"/>
      <c r="J25" s="112"/>
    </row>
    <row r="26" spans="2:10" ht="48" customHeight="1">
      <c r="B26" s="147"/>
      <c r="C26" s="141"/>
      <c r="D26" s="51" t="s">
        <v>556</v>
      </c>
      <c r="E26" s="51">
        <v>40639</v>
      </c>
      <c r="F26" s="51" t="s">
        <v>312</v>
      </c>
      <c r="G26" s="144"/>
      <c r="H26" s="113"/>
      <c r="I26" s="113"/>
      <c r="J26" s="113"/>
    </row>
    <row r="27" spans="2:10" ht="53.1" customHeight="1">
      <c r="B27" s="136" t="e" vm="10">
        <v>#VALUE!</v>
      </c>
      <c r="C27" s="139" t="s">
        <v>103</v>
      </c>
      <c r="D27" s="47" t="s">
        <v>334</v>
      </c>
      <c r="E27" s="47" t="s">
        <v>588</v>
      </c>
      <c r="F27" s="47" t="s">
        <v>333</v>
      </c>
      <c r="G27" s="142" t="s">
        <v>104</v>
      </c>
      <c r="H27" s="111" t="s">
        <v>105</v>
      </c>
      <c r="I27" s="111">
        <v>1</v>
      </c>
      <c r="J27" s="111" t="s">
        <v>600</v>
      </c>
    </row>
    <row r="28" spans="2:10" ht="36.950000000000003" customHeight="1">
      <c r="B28" s="137"/>
      <c r="C28" s="140"/>
      <c r="D28" s="47" t="s">
        <v>337</v>
      </c>
      <c r="E28" s="47">
        <v>16189</v>
      </c>
      <c r="F28" s="112" t="s">
        <v>335</v>
      </c>
      <c r="G28" s="143"/>
      <c r="H28" s="112"/>
      <c r="I28" s="112"/>
      <c r="J28" s="112"/>
    </row>
    <row r="29" spans="2:10" ht="29.45" customHeight="1">
      <c r="B29" s="138"/>
      <c r="C29" s="141"/>
      <c r="D29" s="51" t="s">
        <v>336</v>
      </c>
      <c r="E29" s="51">
        <v>20407</v>
      </c>
      <c r="F29" s="135"/>
      <c r="G29" s="144"/>
      <c r="H29" s="113"/>
      <c r="I29" s="113"/>
      <c r="J29" s="113"/>
    </row>
  </sheetData>
  <sheetProtection algorithmName="SHA-512" hashValue="AfaodJzHVn6wMdMDdkHkDQZTZfVrTsg8mZalNUfEs9jCycdNBl3m+rGwe6uT2VmQwhPVNmT/lbyFWC0OaXN8bg==" saltValue="MBAGwfko3pwti4/46lK3GA==" spinCount="100000" sheet="1" objects="1" scenarios="1"/>
  <mergeCells count="50">
    <mergeCell ref="J21:J23"/>
    <mergeCell ref="B21:B23"/>
    <mergeCell ref="C21:C23"/>
    <mergeCell ref="G21:G23"/>
    <mergeCell ref="H21:H23"/>
    <mergeCell ref="I21:I23"/>
    <mergeCell ref="J18:J20"/>
    <mergeCell ref="B14:B17"/>
    <mergeCell ref="C14:C17"/>
    <mergeCell ref="G14:G17"/>
    <mergeCell ref="H14:H17"/>
    <mergeCell ref="I14:I17"/>
    <mergeCell ref="B18:B20"/>
    <mergeCell ref="C18:C20"/>
    <mergeCell ref="G18:G20"/>
    <mergeCell ref="H18:H20"/>
    <mergeCell ref="I18:I20"/>
    <mergeCell ref="E6:F7"/>
    <mergeCell ref="J14:J17"/>
    <mergeCell ref="G6:J7"/>
    <mergeCell ref="E5:F5"/>
    <mergeCell ref="G5:J5"/>
    <mergeCell ref="J24:J26"/>
    <mergeCell ref="B2:B7"/>
    <mergeCell ref="G10:G13"/>
    <mergeCell ref="C10:C13"/>
    <mergeCell ref="B10:B13"/>
    <mergeCell ref="C2:D2"/>
    <mergeCell ref="E2:F2"/>
    <mergeCell ref="G2:J2"/>
    <mergeCell ref="C3:D4"/>
    <mergeCell ref="H10:H13"/>
    <mergeCell ref="I10:I13"/>
    <mergeCell ref="J10:J13"/>
    <mergeCell ref="E3:F4"/>
    <mergeCell ref="G3:J4"/>
    <mergeCell ref="C5:D5"/>
    <mergeCell ref="C6:D7"/>
    <mergeCell ref="B24:B26"/>
    <mergeCell ref="C24:C26"/>
    <mergeCell ref="G24:G26"/>
    <mergeCell ref="H24:H26"/>
    <mergeCell ref="I24:I26"/>
    <mergeCell ref="J27:J29"/>
    <mergeCell ref="F28:F29"/>
    <mergeCell ref="B27:B29"/>
    <mergeCell ref="C27:C29"/>
    <mergeCell ref="G27:G29"/>
    <mergeCell ref="H27:H29"/>
    <mergeCell ref="I27:I29"/>
  </mergeCells>
  <phoneticPr fontId="3" type="noConversion"/>
  <printOptions gridLines="1"/>
  <pageMargins left="0.511811024" right="0.511811024" top="0.78740157499999996" bottom="0.78740157499999996" header="0.31496062000000002" footer="0.31496062000000002"/>
  <pageSetup paperSize="9" scale="4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33F73-356A-4B31-AC2A-7F7985EBCC1B}">
  <sheetPr codeName="Planilha3"/>
  <dimension ref="A1:M20"/>
  <sheetViews>
    <sheetView showGridLines="0" topLeftCell="A9" zoomScale="64" zoomScaleNormal="64" zoomScaleSheetLayoutView="81" workbookViewId="0">
      <selection activeCell="B10" sqref="B10:B13"/>
    </sheetView>
  </sheetViews>
  <sheetFormatPr defaultColWidth="0" defaultRowHeight="15"/>
  <cols>
    <col min="1" max="1" width="0.5703125" customWidth="1"/>
    <col min="2" max="2" width="23.42578125" style="1" customWidth="1"/>
    <col min="3" max="3" width="45.42578125" style="1" customWidth="1"/>
    <col min="4" max="4" width="30.5703125" style="1" customWidth="1"/>
    <col min="5" max="5" width="12.42578125" style="1" customWidth="1"/>
    <col min="6" max="6" width="11.5703125" style="1" customWidth="1"/>
    <col min="7" max="7" width="38" style="2" customWidth="1"/>
    <col min="8" max="10" width="21.42578125" style="2" customWidth="1"/>
    <col min="11" max="11" width="14.42578125" customWidth="1"/>
    <col min="12" max="13" width="0" hidden="1" customWidth="1"/>
    <col min="14" max="16384" width="8.5703125" hidden="1"/>
  </cols>
  <sheetData>
    <row r="1" spans="2:10" ht="5.0999999999999996" customHeight="1"/>
    <row r="2" spans="2:10">
      <c r="B2" s="103" t="e" vm="1">
        <v>#VALUE!</v>
      </c>
      <c r="C2" s="116" t="s">
        <v>0</v>
      </c>
      <c r="D2" s="117"/>
      <c r="E2" s="80" t="s">
        <v>1</v>
      </c>
      <c r="F2" s="80"/>
      <c r="G2" s="122" t="s">
        <v>2</v>
      </c>
      <c r="H2" s="122"/>
      <c r="I2" s="122"/>
      <c r="J2" s="122"/>
    </row>
    <row r="3" spans="2:10" ht="14.85" customHeight="1">
      <c r="B3" s="104"/>
      <c r="C3" s="118" t="str">
        <f>INICIO!E3</f>
        <v>Diretoria de Segurança, Saúde Ocupacional e Bem-Estar no Trabalho</v>
      </c>
      <c r="D3" s="119"/>
      <c r="E3" s="82" t="str">
        <f>INICIO!L3</f>
        <v>1.0</v>
      </c>
      <c r="F3" s="82"/>
      <c r="G3" s="123" t="str">
        <f>INICIO!Q3</f>
        <v>FSST-139</v>
      </c>
      <c r="H3" s="123"/>
      <c r="I3" s="123"/>
      <c r="J3" s="123"/>
    </row>
    <row r="4" spans="2:10" ht="14.85" customHeight="1">
      <c r="B4" s="104"/>
      <c r="C4" s="120"/>
      <c r="D4" s="121"/>
      <c r="E4" s="82"/>
      <c r="F4" s="82"/>
      <c r="G4" s="124"/>
      <c r="H4" s="124"/>
      <c r="I4" s="124"/>
      <c r="J4" s="124"/>
    </row>
    <row r="5" spans="2:10">
      <c r="B5" s="104"/>
      <c r="C5" s="116" t="s">
        <v>6</v>
      </c>
      <c r="D5" s="117"/>
      <c r="E5" s="80" t="s">
        <v>7</v>
      </c>
      <c r="F5" s="80"/>
      <c r="G5" s="122" t="s">
        <v>8</v>
      </c>
      <c r="H5" s="122"/>
      <c r="I5" s="122"/>
      <c r="J5" s="122"/>
    </row>
    <row r="6" spans="2:10" ht="20.85" customHeight="1">
      <c r="B6" s="104"/>
      <c r="C6" s="125" t="str">
        <f>INICIO!E6</f>
        <v>CATÁLOGO DE EQUIPAMENTOS DE PROTEÇÃO DE SEGURANÇA (EPI's/EPC's) - FORNECEDORES</v>
      </c>
      <c r="D6" s="126"/>
      <c r="E6" s="83">
        <f>INICIO!L6</f>
        <v>46042</v>
      </c>
      <c r="F6" s="83"/>
      <c r="G6" s="149" t="str">
        <f>INICIO!Q6</f>
        <v>Externo</v>
      </c>
      <c r="H6" s="129"/>
      <c r="I6" s="129"/>
      <c r="J6" s="129"/>
    </row>
    <row r="7" spans="2:10" ht="20.85" customHeight="1">
      <c r="B7" s="105"/>
      <c r="C7" s="127"/>
      <c r="D7" s="128"/>
      <c r="E7" s="83"/>
      <c r="F7" s="83"/>
      <c r="G7" s="150"/>
      <c r="H7" s="151"/>
      <c r="I7" s="151"/>
      <c r="J7" s="151"/>
    </row>
    <row r="8" spans="2:10" ht="4.3499999999999996" customHeight="1">
      <c r="B8"/>
      <c r="C8"/>
      <c r="D8"/>
      <c r="E8"/>
      <c r="F8"/>
      <c r="G8"/>
      <c r="H8"/>
      <c r="I8"/>
      <c r="J8"/>
    </row>
    <row r="9" spans="2:10" ht="28.5">
      <c r="B9" s="6" t="s">
        <v>78</v>
      </c>
      <c r="C9" s="6" t="s">
        <v>48</v>
      </c>
      <c r="D9" s="6" t="s">
        <v>79</v>
      </c>
      <c r="E9" s="6" t="s">
        <v>50</v>
      </c>
      <c r="F9" s="6" t="s">
        <v>80</v>
      </c>
      <c r="G9" s="6" t="s">
        <v>52</v>
      </c>
      <c r="H9" s="6" t="s">
        <v>307</v>
      </c>
      <c r="I9" s="6" t="s">
        <v>53</v>
      </c>
      <c r="J9" s="6" t="s">
        <v>54</v>
      </c>
    </row>
    <row r="10" spans="2:10" ht="30.95" customHeight="1">
      <c r="B10" s="154" t="e" vm="11">
        <v>#VALUE!</v>
      </c>
      <c r="C10" s="148" t="s">
        <v>106</v>
      </c>
      <c r="D10" s="46" t="s">
        <v>107</v>
      </c>
      <c r="E10" s="46">
        <v>15624</v>
      </c>
      <c r="F10" s="46" t="s">
        <v>108</v>
      </c>
      <c r="G10" s="142" t="s">
        <v>109</v>
      </c>
      <c r="H10" s="111" t="s">
        <v>105</v>
      </c>
      <c r="I10" s="111">
        <v>1</v>
      </c>
      <c r="J10" s="111" t="s">
        <v>341</v>
      </c>
    </row>
    <row r="11" spans="2:10" ht="39.6" customHeight="1">
      <c r="B11" s="154"/>
      <c r="C11" s="148"/>
      <c r="D11" s="47" t="s">
        <v>338</v>
      </c>
      <c r="E11" s="47">
        <v>35935</v>
      </c>
      <c r="F11" s="47" t="s">
        <v>339</v>
      </c>
      <c r="G11" s="143"/>
      <c r="H11" s="112"/>
      <c r="I11" s="112"/>
      <c r="J11" s="112"/>
    </row>
    <row r="12" spans="2:10" ht="41.45" customHeight="1">
      <c r="B12" s="154"/>
      <c r="C12" s="148"/>
      <c r="D12" s="47" t="s">
        <v>340</v>
      </c>
      <c r="E12" s="47">
        <v>12189</v>
      </c>
      <c r="F12" s="47" t="s">
        <v>92</v>
      </c>
      <c r="G12" s="143"/>
      <c r="H12" s="112"/>
      <c r="I12" s="112"/>
      <c r="J12" s="112"/>
    </row>
    <row r="13" spans="2:10" ht="39.950000000000003" customHeight="1">
      <c r="B13" s="154"/>
      <c r="C13" s="148"/>
      <c r="D13" s="47" t="s">
        <v>110</v>
      </c>
      <c r="E13" s="47">
        <v>42976</v>
      </c>
      <c r="F13" s="47" t="s">
        <v>102</v>
      </c>
      <c r="G13" s="144"/>
      <c r="H13" s="113"/>
      <c r="I13" s="113"/>
      <c r="J13" s="113"/>
    </row>
    <row r="14" spans="2:10" ht="52.5" customHeight="1">
      <c r="B14" s="154" t="e" vm="12">
        <v>#VALUE!</v>
      </c>
      <c r="C14" s="139" t="s">
        <v>112</v>
      </c>
      <c r="D14" s="46" t="s">
        <v>113</v>
      </c>
      <c r="E14" s="46">
        <v>5745</v>
      </c>
      <c r="F14" s="46" t="s">
        <v>92</v>
      </c>
      <c r="G14" s="142" t="s">
        <v>109</v>
      </c>
      <c r="H14" s="111" t="s">
        <v>114</v>
      </c>
      <c r="I14" s="111">
        <v>20</v>
      </c>
      <c r="J14" s="111" t="s">
        <v>341</v>
      </c>
    </row>
    <row r="15" spans="2:10" ht="29.45" customHeight="1">
      <c r="B15" s="154"/>
      <c r="C15" s="140"/>
      <c r="D15" s="47">
        <v>1290</v>
      </c>
      <c r="E15" s="47">
        <v>9584</v>
      </c>
      <c r="F15" s="47" t="s">
        <v>92</v>
      </c>
      <c r="G15" s="143"/>
      <c r="H15" s="112"/>
      <c r="I15" s="112"/>
      <c r="J15" s="112"/>
    </row>
    <row r="16" spans="2:10" ht="37.5" customHeight="1">
      <c r="B16" s="154"/>
      <c r="C16" s="140"/>
      <c r="D16" s="47" t="s">
        <v>343</v>
      </c>
      <c r="E16" s="47">
        <v>39068</v>
      </c>
      <c r="F16" s="47" t="s">
        <v>312</v>
      </c>
      <c r="G16" s="143"/>
      <c r="H16" s="112"/>
      <c r="I16" s="112"/>
      <c r="J16" s="112"/>
    </row>
    <row r="17" spans="2:10" ht="43.5" customHeight="1">
      <c r="B17" s="154"/>
      <c r="C17" s="140"/>
      <c r="D17" s="47" t="s">
        <v>342</v>
      </c>
      <c r="E17" s="47">
        <v>11882</v>
      </c>
      <c r="F17" s="47" t="s">
        <v>557</v>
      </c>
      <c r="G17" s="144"/>
      <c r="H17" s="113"/>
      <c r="I17" s="113"/>
      <c r="J17" s="113"/>
    </row>
    <row r="18" spans="2:10" ht="67.5" customHeight="1">
      <c r="B18" s="154" t="e" vm="13">
        <v>#VALUE!</v>
      </c>
      <c r="C18" s="155" t="s">
        <v>115</v>
      </c>
      <c r="D18" s="46" t="s">
        <v>116</v>
      </c>
      <c r="E18" s="46">
        <v>27972</v>
      </c>
      <c r="F18" s="46" t="s">
        <v>108</v>
      </c>
      <c r="G18" s="142" t="s">
        <v>111</v>
      </c>
      <c r="H18" s="111" t="s">
        <v>105</v>
      </c>
      <c r="I18" s="111">
        <v>1</v>
      </c>
      <c r="J18" s="111" t="s">
        <v>341</v>
      </c>
    </row>
    <row r="19" spans="2:10" ht="47.45" customHeight="1">
      <c r="B19" s="154"/>
      <c r="C19" s="156"/>
      <c r="D19" s="47" t="s">
        <v>344</v>
      </c>
      <c r="E19" s="47">
        <v>29705</v>
      </c>
      <c r="F19" s="47" t="s">
        <v>92</v>
      </c>
      <c r="G19" s="143"/>
      <c r="H19" s="112"/>
      <c r="I19" s="112"/>
      <c r="J19" s="112"/>
    </row>
    <row r="20" spans="2:10" ht="55.5" customHeight="1">
      <c r="B20" s="154"/>
      <c r="C20" s="157"/>
      <c r="D20" s="47" t="s">
        <v>345</v>
      </c>
      <c r="E20" s="47">
        <v>38224</v>
      </c>
      <c r="F20" s="47" t="s">
        <v>312</v>
      </c>
      <c r="G20" s="144"/>
      <c r="H20" s="113"/>
      <c r="I20" s="113"/>
      <c r="J20" s="113"/>
    </row>
  </sheetData>
  <sheetProtection algorithmName="SHA-512" hashValue="bOzxCzsVo58vnjG8K9vJ4LfvUazNb2xGaN15f0/Wv3T2hLQZXOrjb/o2VLeKeeLtoSX6eHJ2JFc42iDJQLOWVg==" saltValue="aRlBxXJ9f31N4dEF+RBb0g==" spinCount="100000" sheet="1" objects="1" scenarios="1"/>
  <mergeCells count="31">
    <mergeCell ref="G14:G17"/>
    <mergeCell ref="H14:H17"/>
    <mergeCell ref="I14:I17"/>
    <mergeCell ref="J14:J17"/>
    <mergeCell ref="C18:C20"/>
    <mergeCell ref="G18:G20"/>
    <mergeCell ref="H18:H20"/>
    <mergeCell ref="I18:I20"/>
    <mergeCell ref="J18:J20"/>
    <mergeCell ref="B14:B17"/>
    <mergeCell ref="C5:D5"/>
    <mergeCell ref="C10:C13"/>
    <mergeCell ref="B10:B13"/>
    <mergeCell ref="B18:B20"/>
    <mergeCell ref="B2:B7"/>
    <mergeCell ref="C14:C17"/>
    <mergeCell ref="G10:G13"/>
    <mergeCell ref="H10:H13"/>
    <mergeCell ref="I10:I13"/>
    <mergeCell ref="J10:J13"/>
    <mergeCell ref="C2:D2"/>
    <mergeCell ref="E2:F2"/>
    <mergeCell ref="G2:J2"/>
    <mergeCell ref="C3:D4"/>
    <mergeCell ref="E3:F4"/>
    <mergeCell ref="G3:J4"/>
    <mergeCell ref="E5:F5"/>
    <mergeCell ref="G5:J5"/>
    <mergeCell ref="C6:D7"/>
    <mergeCell ref="E6:F7"/>
    <mergeCell ref="G6:J7"/>
  </mergeCells>
  <phoneticPr fontId="3" type="noConversion"/>
  <pageMargins left="0.511811024" right="0.511811024" top="0.78740157499999996" bottom="0.78740157499999996" header="0.31496062000000002" footer="0.31496062000000002"/>
  <pageSetup paperSize="9" scale="4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8662B-E900-42CF-A93C-C7C605D6C595}">
  <sheetPr codeName="Planilha13"/>
  <dimension ref="A1:M47"/>
  <sheetViews>
    <sheetView showGridLines="0" zoomScale="68" zoomScaleNormal="68" zoomScaleSheetLayoutView="70" workbookViewId="0">
      <selection activeCell="B10" sqref="B10:B13"/>
    </sheetView>
  </sheetViews>
  <sheetFormatPr defaultColWidth="0" defaultRowHeight="15"/>
  <cols>
    <col min="1" max="1" width="0.5703125" customWidth="1"/>
    <col min="2" max="2" width="23.42578125" style="1" customWidth="1"/>
    <col min="3" max="3" width="45.42578125" style="1" customWidth="1"/>
    <col min="4" max="4" width="23.85546875" style="1" customWidth="1"/>
    <col min="5" max="5" width="17.5703125" style="1" customWidth="1"/>
    <col min="6" max="6" width="15.42578125" style="1" customWidth="1"/>
    <col min="7" max="7" width="38" style="43" customWidth="1"/>
    <col min="8" max="8" width="25.5703125" style="1" customWidth="1"/>
    <col min="9" max="9" width="21.140625" style="1" customWidth="1"/>
    <col min="10" max="10" width="21.140625" style="43" customWidth="1"/>
    <col min="11" max="11" width="14.42578125" customWidth="1"/>
    <col min="12" max="13" width="0" hidden="1" customWidth="1"/>
    <col min="14" max="16384" width="8.85546875" hidden="1"/>
  </cols>
  <sheetData>
    <row r="1" spans="2:10" ht="5.0999999999999996" customHeight="1"/>
    <row r="2" spans="2:10">
      <c r="B2" s="103" t="e" vm="14">
        <v>#VALUE!</v>
      </c>
      <c r="C2" s="116" t="s">
        <v>0</v>
      </c>
      <c r="D2" s="117"/>
      <c r="E2" s="80" t="s">
        <v>1</v>
      </c>
      <c r="F2" s="80"/>
      <c r="G2" s="122" t="s">
        <v>2</v>
      </c>
      <c r="H2" s="122"/>
      <c r="I2" s="122"/>
      <c r="J2" s="122"/>
    </row>
    <row r="3" spans="2:10" ht="14.45" customHeight="1">
      <c r="B3" s="104"/>
      <c r="C3" s="118" t="str">
        <f>INICIO!E3</f>
        <v>Diretoria de Segurança, Saúde Ocupacional e Bem-Estar no Trabalho</v>
      </c>
      <c r="D3" s="119"/>
      <c r="E3" s="82" t="str">
        <f>INICIO!L3</f>
        <v>1.0</v>
      </c>
      <c r="F3" s="82"/>
      <c r="G3" s="123" t="str">
        <f>INICIO!Q3</f>
        <v>FSST-139</v>
      </c>
      <c r="H3" s="123"/>
      <c r="I3" s="123"/>
      <c r="J3" s="123"/>
    </row>
    <row r="4" spans="2:10" ht="14.45" customHeight="1">
      <c r="B4" s="104"/>
      <c r="C4" s="120"/>
      <c r="D4" s="121"/>
      <c r="E4" s="82"/>
      <c r="F4" s="82"/>
      <c r="G4" s="124"/>
      <c r="H4" s="124"/>
      <c r="I4" s="124"/>
      <c r="J4" s="124"/>
    </row>
    <row r="5" spans="2:10">
      <c r="B5" s="104"/>
      <c r="C5" s="116" t="s">
        <v>6</v>
      </c>
      <c r="D5" s="117"/>
      <c r="E5" s="80" t="s">
        <v>7</v>
      </c>
      <c r="F5" s="80"/>
      <c r="G5" s="122" t="s">
        <v>8</v>
      </c>
      <c r="H5" s="122"/>
      <c r="I5" s="122"/>
      <c r="J5" s="122"/>
    </row>
    <row r="6" spans="2:10" ht="20.45" customHeight="1">
      <c r="B6" s="104"/>
      <c r="C6" s="125" t="str">
        <f>INICIO!E6</f>
        <v>CATÁLOGO DE EQUIPAMENTOS DE PROTEÇÃO DE SEGURANÇA (EPI's/EPC's) - FORNECEDORES</v>
      </c>
      <c r="D6" s="126"/>
      <c r="E6" s="131">
        <f>INICIO!L6</f>
        <v>46042</v>
      </c>
      <c r="F6" s="132"/>
      <c r="G6" s="129" t="str">
        <f>INICIO!Q6</f>
        <v>Externo</v>
      </c>
      <c r="H6" s="129"/>
      <c r="I6" s="129"/>
      <c r="J6" s="129"/>
    </row>
    <row r="7" spans="2:10" ht="20.45" customHeight="1">
      <c r="B7" s="105"/>
      <c r="C7" s="127"/>
      <c r="D7" s="128"/>
      <c r="E7" s="133"/>
      <c r="F7" s="134"/>
      <c r="G7" s="130"/>
      <c r="H7" s="130"/>
      <c r="I7" s="130"/>
      <c r="J7" s="130"/>
    </row>
    <row r="8" spans="2:10" ht="4.3499999999999996" customHeight="1">
      <c r="B8"/>
      <c r="C8"/>
      <c r="D8"/>
      <c r="E8"/>
      <c r="F8"/>
      <c r="G8"/>
      <c r="H8" s="45"/>
      <c r="I8" s="45"/>
      <c r="J8"/>
    </row>
    <row r="9" spans="2:10" ht="28.5">
      <c r="B9" s="17" t="s">
        <v>47</v>
      </c>
      <c r="C9" s="17" t="s">
        <v>48</v>
      </c>
      <c r="D9" s="17" t="s">
        <v>79</v>
      </c>
      <c r="E9" s="17" t="s">
        <v>50</v>
      </c>
      <c r="F9" s="17" t="s">
        <v>80</v>
      </c>
      <c r="G9" s="17" t="s">
        <v>52</v>
      </c>
      <c r="H9" s="17" t="s">
        <v>307</v>
      </c>
      <c r="I9" s="17" t="s">
        <v>53</v>
      </c>
      <c r="J9" s="17" t="s">
        <v>54</v>
      </c>
    </row>
    <row r="10" spans="2:10" ht="42.6" customHeight="1">
      <c r="B10" s="158" t="e" vm="15">
        <v>#VALUE!</v>
      </c>
      <c r="C10" s="139" t="s">
        <v>117</v>
      </c>
      <c r="D10" s="46" t="s">
        <v>352</v>
      </c>
      <c r="E10" s="164" t="s">
        <v>118</v>
      </c>
      <c r="F10" s="46" t="s">
        <v>389</v>
      </c>
      <c r="G10" s="142" t="s">
        <v>119</v>
      </c>
      <c r="H10" s="111" t="s">
        <v>125</v>
      </c>
      <c r="I10" s="111">
        <v>1</v>
      </c>
      <c r="J10" s="111" t="s">
        <v>121</v>
      </c>
    </row>
    <row r="11" spans="2:10" ht="29.1" customHeight="1">
      <c r="B11" s="159"/>
      <c r="C11" s="140"/>
      <c r="D11" s="47" t="s">
        <v>351</v>
      </c>
      <c r="E11" s="165"/>
      <c r="F11" s="47" t="s">
        <v>346</v>
      </c>
      <c r="G11" s="143"/>
      <c r="H11" s="112"/>
      <c r="I11" s="112"/>
      <c r="J11" s="112"/>
    </row>
    <row r="12" spans="2:10" ht="27.6" customHeight="1">
      <c r="B12" s="159"/>
      <c r="C12" s="140"/>
      <c r="D12" s="47" t="s">
        <v>347</v>
      </c>
      <c r="E12" s="165"/>
      <c r="F12" s="47" t="s">
        <v>348</v>
      </c>
      <c r="G12" s="143"/>
      <c r="H12" s="112"/>
      <c r="I12" s="112"/>
      <c r="J12" s="112"/>
    </row>
    <row r="13" spans="2:10" ht="32.1" customHeight="1">
      <c r="B13" s="160"/>
      <c r="C13" s="141"/>
      <c r="D13" s="51" t="s">
        <v>349</v>
      </c>
      <c r="E13" s="166"/>
      <c r="F13" s="51" t="s">
        <v>350</v>
      </c>
      <c r="G13" s="144"/>
      <c r="H13" s="113"/>
      <c r="I13" s="113"/>
      <c r="J13" s="113"/>
    </row>
    <row r="14" spans="2:10" ht="32.1" customHeight="1">
      <c r="B14" s="158" t="e" vm="16">
        <v>#VALUE!</v>
      </c>
      <c r="C14" s="139" t="s">
        <v>601</v>
      </c>
      <c r="D14" s="46" t="s">
        <v>354</v>
      </c>
      <c r="E14" s="161" t="s">
        <v>118</v>
      </c>
      <c r="F14" s="46" t="s">
        <v>356</v>
      </c>
      <c r="G14" s="142" t="s">
        <v>123</v>
      </c>
      <c r="H14" s="111" t="s">
        <v>120</v>
      </c>
      <c r="I14" s="111">
        <v>1</v>
      </c>
      <c r="J14" s="111" t="s">
        <v>598</v>
      </c>
    </row>
    <row r="15" spans="2:10" ht="32.1" customHeight="1">
      <c r="B15" s="159"/>
      <c r="C15" s="140"/>
      <c r="D15" s="47" t="s">
        <v>357</v>
      </c>
      <c r="E15" s="162"/>
      <c r="F15" s="47" t="s">
        <v>358</v>
      </c>
      <c r="G15" s="143"/>
      <c r="H15" s="112"/>
      <c r="I15" s="112"/>
      <c r="J15" s="112"/>
    </row>
    <row r="16" spans="2:10" ht="32.1" customHeight="1">
      <c r="B16" s="159"/>
      <c r="C16" s="140"/>
      <c r="D16" s="47" t="s">
        <v>355</v>
      </c>
      <c r="E16" s="162"/>
      <c r="F16" s="47" t="s">
        <v>359</v>
      </c>
      <c r="G16" s="143"/>
      <c r="H16" s="112"/>
      <c r="I16" s="112"/>
      <c r="J16" s="112"/>
    </row>
    <row r="17" spans="2:10" ht="40.5" customHeight="1">
      <c r="B17" s="160"/>
      <c r="C17" s="141"/>
      <c r="D17" s="51" t="s">
        <v>353</v>
      </c>
      <c r="E17" s="163"/>
      <c r="F17" s="51" t="s">
        <v>122</v>
      </c>
      <c r="G17" s="144"/>
      <c r="H17" s="113"/>
      <c r="I17" s="113"/>
      <c r="J17" s="113"/>
    </row>
    <row r="18" spans="2:10" ht="96.6" customHeight="1">
      <c r="B18" s="52"/>
      <c r="C18" s="50"/>
      <c r="D18" s="50"/>
      <c r="E18" s="55"/>
      <c r="F18" s="50"/>
      <c r="G18" s="56"/>
      <c r="H18" s="50"/>
      <c r="I18" s="50"/>
      <c r="J18" s="50"/>
    </row>
    <row r="19" spans="2:10" ht="81" customHeight="1">
      <c r="G19" s="2"/>
      <c r="H19" s="2"/>
      <c r="I19" s="2"/>
      <c r="J19" s="2"/>
    </row>
    <row r="20" spans="2:10" ht="89.45" customHeight="1">
      <c r="G20" s="2"/>
      <c r="H20" s="2"/>
      <c r="I20" s="2"/>
      <c r="J20" s="2"/>
    </row>
    <row r="21" spans="2:10" ht="89.45" customHeight="1">
      <c r="G21" s="2"/>
      <c r="H21" s="2"/>
      <c r="I21" s="2"/>
      <c r="J21" s="2"/>
    </row>
    <row r="22" spans="2:10" ht="89.45" customHeight="1">
      <c r="G22" s="2"/>
      <c r="H22" s="2"/>
      <c r="I22" s="2"/>
      <c r="J22" s="2"/>
    </row>
    <row r="23" spans="2:10" ht="89.45" customHeight="1">
      <c r="G23" s="2"/>
      <c r="H23" s="2"/>
      <c r="I23" s="2"/>
      <c r="J23" s="2"/>
    </row>
    <row r="24" spans="2:10" ht="89.45" customHeight="1">
      <c r="G24" s="2"/>
      <c r="H24" s="2"/>
      <c r="I24" s="2"/>
      <c r="J24" s="2"/>
    </row>
    <row r="25" spans="2:10" ht="89.45" customHeight="1">
      <c r="G25" s="2"/>
      <c r="H25" s="2"/>
      <c r="I25" s="2"/>
      <c r="J25" s="2"/>
    </row>
    <row r="26" spans="2:10" ht="89.45" customHeight="1">
      <c r="G26" s="2"/>
      <c r="H26" s="2"/>
      <c r="I26" s="2"/>
      <c r="J26" s="2"/>
    </row>
    <row r="27" spans="2:10" ht="89.45" customHeight="1">
      <c r="G27" s="2"/>
      <c r="H27" s="2"/>
      <c r="I27" s="2"/>
      <c r="J27" s="2"/>
    </row>
    <row r="28" spans="2:10" ht="89.45" customHeight="1">
      <c r="G28" s="2"/>
      <c r="H28" s="2"/>
      <c r="I28" s="2"/>
      <c r="J28" s="2"/>
    </row>
    <row r="29" spans="2:10" ht="89.45" customHeight="1">
      <c r="G29" s="2"/>
      <c r="H29" s="2"/>
      <c r="I29" s="2"/>
      <c r="J29" s="2"/>
    </row>
    <row r="30" spans="2:10" ht="89.45" customHeight="1">
      <c r="G30" s="2"/>
      <c r="H30" s="2"/>
      <c r="I30" s="2"/>
      <c r="J30" s="2"/>
    </row>
    <row r="31" spans="2:10" ht="89.45" customHeight="1">
      <c r="G31" s="2"/>
      <c r="H31" s="2"/>
      <c r="I31" s="2"/>
      <c r="J31" s="2"/>
    </row>
    <row r="32" spans="2:10" ht="89.45" customHeight="1">
      <c r="G32" s="2"/>
      <c r="H32" s="2"/>
      <c r="I32" s="2"/>
      <c r="J32" s="2"/>
    </row>
    <row r="33" spans="7:10" ht="89.45" customHeight="1">
      <c r="G33" s="2"/>
      <c r="H33" s="2"/>
      <c r="I33" s="2"/>
      <c r="J33" s="2"/>
    </row>
    <row r="34" spans="7:10" ht="89.45" customHeight="1">
      <c r="G34" s="2"/>
      <c r="H34" s="2"/>
      <c r="I34" s="2"/>
      <c r="J34" s="2"/>
    </row>
    <row r="35" spans="7:10" ht="89.45" customHeight="1">
      <c r="G35" s="2"/>
      <c r="H35" s="2"/>
      <c r="I35" s="2"/>
      <c r="J35" s="2"/>
    </row>
    <row r="36" spans="7:10" ht="89.45" customHeight="1">
      <c r="G36" s="2"/>
      <c r="H36" s="2"/>
      <c r="I36" s="2"/>
      <c r="J36" s="2"/>
    </row>
    <row r="37" spans="7:10" ht="89.45" customHeight="1">
      <c r="G37" s="2"/>
      <c r="H37" s="2"/>
      <c r="I37" s="2"/>
      <c r="J37" s="2"/>
    </row>
    <row r="38" spans="7:10" ht="89.45" customHeight="1">
      <c r="G38" s="2"/>
      <c r="H38" s="2"/>
      <c r="I38" s="2"/>
      <c r="J38" s="2"/>
    </row>
    <row r="39" spans="7:10" ht="89.45" customHeight="1">
      <c r="G39" s="2"/>
      <c r="H39" s="2"/>
      <c r="I39" s="2"/>
      <c r="J39" s="2"/>
    </row>
    <row r="40" spans="7:10" ht="89.45" customHeight="1">
      <c r="G40" s="2"/>
      <c r="H40" s="2"/>
      <c r="I40" s="2"/>
      <c r="J40" s="2"/>
    </row>
    <row r="41" spans="7:10" ht="89.45" customHeight="1">
      <c r="G41" s="2"/>
      <c r="H41" s="2"/>
      <c r="I41" s="2"/>
      <c r="J41" s="2"/>
    </row>
    <row r="42" spans="7:10" ht="89.45" customHeight="1">
      <c r="G42" s="2"/>
      <c r="H42" s="2"/>
      <c r="I42" s="2"/>
      <c r="J42" s="2"/>
    </row>
    <row r="43" spans="7:10" ht="89.45" customHeight="1">
      <c r="G43" s="2"/>
      <c r="H43" s="2"/>
      <c r="I43" s="2"/>
      <c r="J43" s="2"/>
    </row>
    <row r="44" spans="7:10" ht="89.45" customHeight="1">
      <c r="G44" s="2"/>
      <c r="H44" s="2"/>
      <c r="I44" s="2"/>
      <c r="J44" s="2"/>
    </row>
    <row r="45" spans="7:10" ht="89.45" customHeight="1">
      <c r="G45" s="2"/>
      <c r="H45" s="2"/>
      <c r="I45" s="2"/>
      <c r="J45" s="2"/>
    </row>
    <row r="46" spans="7:10" ht="89.45" customHeight="1">
      <c r="G46" s="2"/>
      <c r="H46" s="2"/>
      <c r="I46" s="2"/>
      <c r="J46" s="2"/>
    </row>
    <row r="47" spans="7:10" ht="89.45" customHeight="1">
      <c r="G47" s="2"/>
      <c r="H47" s="2"/>
      <c r="I47" s="2"/>
      <c r="J47" s="2"/>
    </row>
  </sheetData>
  <sheetProtection algorithmName="SHA-512" hashValue="gMPhG/mFzIgKaFD8W/EerqeA7dI5XdxxqeIVjY0j+fmttQD5eAXO41/PW0AAhDzuI8zKlhQ/+kFwHoYEwfNF8g==" saltValue="vU1gDcj1I5mMcmv27HiMWA==" spinCount="100000" sheet="1" objects="1" scenarios="1"/>
  <mergeCells count="27">
    <mergeCell ref="G6:J7"/>
    <mergeCell ref="E3:F4"/>
    <mergeCell ref="I10:I13"/>
    <mergeCell ref="J10:J13"/>
    <mergeCell ref="E10:E13"/>
    <mergeCell ref="G3:J4"/>
    <mergeCell ref="J14:J17"/>
    <mergeCell ref="I14:I17"/>
    <mergeCell ref="H14:H17"/>
    <mergeCell ref="G14:G17"/>
    <mergeCell ref="E14:E17"/>
    <mergeCell ref="B2:B7"/>
    <mergeCell ref="B10:B13"/>
    <mergeCell ref="C10:C13"/>
    <mergeCell ref="G10:G13"/>
    <mergeCell ref="B14:B17"/>
    <mergeCell ref="C14:C17"/>
    <mergeCell ref="C2:D2"/>
    <mergeCell ref="E2:F2"/>
    <mergeCell ref="G2:J2"/>
    <mergeCell ref="C3:D4"/>
    <mergeCell ref="H10:H13"/>
    <mergeCell ref="C5:D5"/>
    <mergeCell ref="E5:F5"/>
    <mergeCell ref="G5:J5"/>
    <mergeCell ref="C6:D7"/>
    <mergeCell ref="E6:F7"/>
  </mergeCells>
  <pageMargins left="0.511811024" right="0.511811024" top="0.78740157499999996" bottom="0.78740157499999996" header="0.31496062000000002" footer="0.31496062000000002"/>
  <pageSetup paperSize="9" scale="4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C7AA5-9E55-4D00-823C-2572ADBBF970}">
  <sheetPr codeName="Planilha5"/>
  <dimension ref="A1:M35"/>
  <sheetViews>
    <sheetView showGridLines="0" zoomScale="65" zoomScaleNormal="65" zoomScaleSheetLayoutView="81" workbookViewId="0">
      <selection activeCell="B10" sqref="B10:B13"/>
    </sheetView>
  </sheetViews>
  <sheetFormatPr defaultColWidth="0" defaultRowHeight="15"/>
  <cols>
    <col min="1" max="1" width="0.5703125" customWidth="1"/>
    <col min="2" max="2" width="23.42578125" style="1" customWidth="1"/>
    <col min="3" max="3" width="45.42578125" style="1" customWidth="1"/>
    <col min="4" max="4" width="30.5703125" style="1" customWidth="1"/>
    <col min="5" max="5" width="12.42578125" style="1" customWidth="1"/>
    <col min="6" max="6" width="13.42578125" style="1" customWidth="1"/>
    <col min="7" max="7" width="38" style="2" customWidth="1"/>
    <col min="8" max="8" width="26.42578125" style="2" customWidth="1"/>
    <col min="9" max="10" width="21.140625" style="2" customWidth="1"/>
    <col min="11" max="11" width="14.42578125" customWidth="1"/>
    <col min="12" max="13" width="0" hidden="1" customWidth="1"/>
    <col min="14" max="16384" width="8.85546875" hidden="1"/>
  </cols>
  <sheetData>
    <row r="1" spans="2:10" ht="5.0999999999999996" customHeight="1"/>
    <row r="2" spans="2:10">
      <c r="B2" s="103" t="e" vm="14">
        <v>#VALUE!</v>
      </c>
      <c r="C2" s="116" t="s">
        <v>0</v>
      </c>
      <c r="D2" s="117"/>
      <c r="E2" s="80" t="s">
        <v>1</v>
      </c>
      <c r="F2" s="80"/>
      <c r="G2" s="122" t="s">
        <v>2</v>
      </c>
      <c r="H2" s="122"/>
      <c r="I2" s="122"/>
      <c r="J2" s="122"/>
    </row>
    <row r="3" spans="2:10" ht="14.45" customHeight="1">
      <c r="B3" s="104"/>
      <c r="C3" s="118" t="str">
        <f>INICIO!E3</f>
        <v>Diretoria de Segurança, Saúde Ocupacional e Bem-Estar no Trabalho</v>
      </c>
      <c r="D3" s="119"/>
      <c r="E3" s="82" t="str">
        <f>INICIO!L3</f>
        <v>1.0</v>
      </c>
      <c r="F3" s="82"/>
      <c r="G3" s="123" t="str">
        <f>INICIO!Q3</f>
        <v>FSST-139</v>
      </c>
      <c r="H3" s="123"/>
      <c r="I3" s="123"/>
      <c r="J3" s="123"/>
    </row>
    <row r="4" spans="2:10" ht="14.45" customHeight="1">
      <c r="B4" s="104"/>
      <c r="C4" s="120"/>
      <c r="D4" s="121"/>
      <c r="E4" s="82"/>
      <c r="F4" s="82"/>
      <c r="G4" s="124"/>
      <c r="H4" s="124"/>
      <c r="I4" s="124"/>
      <c r="J4" s="124"/>
    </row>
    <row r="5" spans="2:10">
      <c r="B5" s="104"/>
      <c r="C5" s="116" t="s">
        <v>6</v>
      </c>
      <c r="D5" s="117"/>
      <c r="E5" s="80" t="s">
        <v>7</v>
      </c>
      <c r="F5" s="80"/>
      <c r="G5" s="122" t="s">
        <v>8</v>
      </c>
      <c r="H5" s="122"/>
      <c r="I5" s="122"/>
      <c r="J5" s="122"/>
    </row>
    <row r="6" spans="2:10" ht="20.45" customHeight="1">
      <c r="B6" s="104"/>
      <c r="C6" s="125" t="str">
        <f>INICIO!E6</f>
        <v>CATÁLOGO DE EQUIPAMENTOS DE PROTEÇÃO DE SEGURANÇA (EPI's/EPC's) - FORNECEDORES</v>
      </c>
      <c r="D6" s="126"/>
      <c r="E6" s="131">
        <f>INICIO!L6</f>
        <v>46042</v>
      </c>
      <c r="F6" s="132"/>
      <c r="G6" s="129" t="str">
        <f>INICIO!Q6</f>
        <v>Externo</v>
      </c>
      <c r="H6" s="129"/>
      <c r="I6" s="129"/>
      <c r="J6" s="129"/>
    </row>
    <row r="7" spans="2:10" ht="20.45" customHeight="1">
      <c r="B7" s="105"/>
      <c r="C7" s="127"/>
      <c r="D7" s="128"/>
      <c r="E7" s="133"/>
      <c r="F7" s="134"/>
      <c r="G7" s="130"/>
      <c r="H7" s="130"/>
      <c r="I7" s="130"/>
      <c r="J7" s="130"/>
    </row>
    <row r="8" spans="2:10" ht="4.3499999999999996" customHeight="1">
      <c r="B8"/>
      <c r="C8"/>
      <c r="D8"/>
      <c r="E8"/>
      <c r="F8"/>
      <c r="G8"/>
      <c r="H8"/>
      <c r="I8"/>
      <c r="J8"/>
    </row>
    <row r="9" spans="2:10" ht="28.5">
      <c r="B9" s="6" t="s">
        <v>78</v>
      </c>
      <c r="C9" s="6" t="s">
        <v>48</v>
      </c>
      <c r="D9" s="6" t="s">
        <v>79</v>
      </c>
      <c r="E9" s="6" t="s">
        <v>50</v>
      </c>
      <c r="F9" s="6" t="s">
        <v>80</v>
      </c>
      <c r="G9" s="6" t="s">
        <v>52</v>
      </c>
      <c r="H9" s="6" t="s">
        <v>307</v>
      </c>
      <c r="I9" s="6" t="s">
        <v>53</v>
      </c>
      <c r="J9" s="6" t="s">
        <v>54</v>
      </c>
    </row>
    <row r="10" spans="2:10" ht="38.450000000000003" customHeight="1">
      <c r="B10" s="178" t="e" vm="17">
        <v>#VALUE!</v>
      </c>
      <c r="C10" s="148" t="s">
        <v>124</v>
      </c>
      <c r="D10" s="46" t="s">
        <v>360</v>
      </c>
      <c r="E10" s="46">
        <v>42476</v>
      </c>
      <c r="F10" s="46" t="s">
        <v>361</v>
      </c>
      <c r="G10" s="142" t="s">
        <v>362</v>
      </c>
      <c r="H10" s="111" t="s">
        <v>125</v>
      </c>
      <c r="I10" s="111">
        <v>1</v>
      </c>
      <c r="J10" s="111" t="s">
        <v>363</v>
      </c>
    </row>
    <row r="11" spans="2:10" ht="31.5" customHeight="1">
      <c r="B11" s="159"/>
      <c r="C11" s="148"/>
      <c r="D11" s="47" t="s">
        <v>364</v>
      </c>
      <c r="E11" s="47">
        <v>38505</v>
      </c>
      <c r="F11" s="47" t="s">
        <v>312</v>
      </c>
      <c r="G11" s="143"/>
      <c r="H11" s="112"/>
      <c r="I11" s="112"/>
      <c r="J11" s="112"/>
    </row>
    <row r="12" spans="2:10" ht="28.5" customHeight="1">
      <c r="B12" s="159"/>
      <c r="C12" s="148"/>
      <c r="D12" s="47" t="s">
        <v>367</v>
      </c>
      <c r="E12" s="47">
        <v>16968</v>
      </c>
      <c r="F12" s="47" t="s">
        <v>368</v>
      </c>
      <c r="G12" s="143"/>
      <c r="H12" s="112"/>
      <c r="I12" s="112"/>
      <c r="J12" s="112"/>
    </row>
    <row r="13" spans="2:10" ht="32.1" customHeight="1">
      <c r="B13" s="160"/>
      <c r="C13" s="148"/>
      <c r="D13" s="47" t="s">
        <v>365</v>
      </c>
      <c r="E13" s="47">
        <v>38397</v>
      </c>
      <c r="F13" s="47" t="s">
        <v>366</v>
      </c>
      <c r="G13" s="144"/>
      <c r="H13" s="113"/>
      <c r="I13" s="113"/>
      <c r="J13" s="113"/>
    </row>
    <row r="14" spans="2:10" ht="30.95" customHeight="1">
      <c r="B14" s="158" t="e" vm="18">
        <v>#VALUE!</v>
      </c>
      <c r="C14" s="155" t="s">
        <v>126</v>
      </c>
      <c r="D14" s="46" t="s">
        <v>370</v>
      </c>
      <c r="E14" s="46">
        <v>12011</v>
      </c>
      <c r="F14" s="53" t="s">
        <v>361</v>
      </c>
      <c r="G14" s="171" t="s">
        <v>127</v>
      </c>
      <c r="H14" s="111" t="s">
        <v>59</v>
      </c>
      <c r="I14" s="111">
        <v>1</v>
      </c>
      <c r="J14" s="111" t="s">
        <v>369</v>
      </c>
    </row>
    <row r="15" spans="2:10" ht="21" customHeight="1">
      <c r="B15" s="159"/>
      <c r="C15" s="156"/>
      <c r="D15" s="47" t="s">
        <v>371</v>
      </c>
      <c r="E15" s="47">
        <v>32131</v>
      </c>
      <c r="F15" s="54" t="s">
        <v>102</v>
      </c>
      <c r="G15" s="172"/>
      <c r="H15" s="112"/>
      <c r="I15" s="112"/>
      <c r="J15" s="112"/>
    </row>
    <row r="16" spans="2:10" ht="21.95" customHeight="1">
      <c r="B16" s="159"/>
      <c r="C16" s="156"/>
      <c r="D16" s="47" t="s">
        <v>376</v>
      </c>
      <c r="E16" s="47">
        <v>48489</v>
      </c>
      <c r="F16" s="54" t="s">
        <v>558</v>
      </c>
      <c r="G16" s="172"/>
      <c r="H16" s="112"/>
      <c r="I16" s="112"/>
      <c r="J16" s="112"/>
    </row>
    <row r="17" spans="2:10" ht="23.45" customHeight="1">
      <c r="B17" s="159"/>
      <c r="C17" s="169"/>
      <c r="D17" s="57" t="s">
        <v>372</v>
      </c>
      <c r="E17" s="57">
        <v>8558</v>
      </c>
      <c r="F17" s="57" t="s">
        <v>96</v>
      </c>
      <c r="G17" s="172"/>
      <c r="H17" s="112"/>
      <c r="I17" s="112"/>
      <c r="J17" s="112"/>
    </row>
    <row r="18" spans="2:10" ht="39" customHeight="1">
      <c r="B18" s="160"/>
      <c r="C18" s="177"/>
      <c r="D18" s="47" t="s">
        <v>375</v>
      </c>
      <c r="E18" s="47">
        <v>4115</v>
      </c>
      <c r="F18" s="54" t="s">
        <v>374</v>
      </c>
      <c r="G18" s="175"/>
      <c r="H18" s="176"/>
      <c r="I18" s="176"/>
      <c r="J18" s="113"/>
    </row>
    <row r="19" spans="2:10" ht="39" customHeight="1">
      <c r="B19" s="158" t="e" vm="19">
        <v>#VALUE!</v>
      </c>
      <c r="C19" s="168" t="s">
        <v>128</v>
      </c>
      <c r="D19" s="46" t="s">
        <v>377</v>
      </c>
      <c r="E19" s="46">
        <v>13031</v>
      </c>
      <c r="F19" s="53" t="s">
        <v>96</v>
      </c>
      <c r="G19" s="171" t="s">
        <v>129</v>
      </c>
      <c r="H19" s="111" t="s">
        <v>59</v>
      </c>
      <c r="I19" s="111">
        <v>1</v>
      </c>
      <c r="J19" s="111" t="s">
        <v>130</v>
      </c>
    </row>
    <row r="20" spans="2:10" ht="39" customHeight="1">
      <c r="B20" s="159"/>
      <c r="C20" s="169"/>
      <c r="D20" s="47" t="s">
        <v>381</v>
      </c>
      <c r="E20" s="47">
        <v>32134</v>
      </c>
      <c r="F20" s="54" t="s">
        <v>559</v>
      </c>
      <c r="G20" s="172"/>
      <c r="H20" s="112"/>
      <c r="I20" s="112"/>
      <c r="J20" s="112"/>
    </row>
    <row r="21" spans="2:10" ht="39" customHeight="1">
      <c r="B21" s="159"/>
      <c r="C21" s="169"/>
      <c r="D21" s="57" t="s">
        <v>378</v>
      </c>
      <c r="E21" s="57">
        <v>5758</v>
      </c>
      <c r="F21" s="57" t="s">
        <v>379</v>
      </c>
      <c r="G21" s="172"/>
      <c r="H21" s="112"/>
      <c r="I21" s="112"/>
      <c r="J21" s="112"/>
    </row>
    <row r="22" spans="2:10" ht="30.6" customHeight="1">
      <c r="B22" s="160"/>
      <c r="C22" s="174"/>
      <c r="D22" s="47" t="s">
        <v>382</v>
      </c>
      <c r="E22" s="47">
        <v>7298</v>
      </c>
      <c r="F22" s="54" t="s">
        <v>380</v>
      </c>
      <c r="G22" s="175"/>
      <c r="H22" s="176"/>
      <c r="I22" s="176"/>
      <c r="J22" s="113"/>
    </row>
    <row r="23" spans="2:10" ht="52.5" customHeight="1">
      <c r="B23" s="158" t="e" vm="20">
        <v>#VALUE!</v>
      </c>
      <c r="C23" s="168" t="s">
        <v>131</v>
      </c>
      <c r="D23" s="46" t="s">
        <v>383</v>
      </c>
      <c r="E23" s="46">
        <v>40281</v>
      </c>
      <c r="F23" s="53" t="s">
        <v>560</v>
      </c>
      <c r="G23" s="171" t="s">
        <v>132</v>
      </c>
      <c r="H23" s="111" t="s">
        <v>133</v>
      </c>
      <c r="I23" s="111">
        <v>1</v>
      </c>
      <c r="J23" s="111" t="s">
        <v>388</v>
      </c>
    </row>
    <row r="24" spans="2:10" ht="53.1" customHeight="1">
      <c r="B24" s="159"/>
      <c r="C24" s="169"/>
      <c r="D24" s="47" t="s">
        <v>384</v>
      </c>
      <c r="E24" s="47">
        <v>48055</v>
      </c>
      <c r="F24" s="54" t="s">
        <v>385</v>
      </c>
      <c r="G24" s="172"/>
      <c r="H24" s="112"/>
      <c r="I24" s="112"/>
      <c r="J24" s="112"/>
    </row>
    <row r="25" spans="2:10" ht="51" customHeight="1">
      <c r="B25" s="167"/>
      <c r="C25" s="170"/>
      <c r="D25" s="51" t="s">
        <v>386</v>
      </c>
      <c r="E25" s="51">
        <v>18432</v>
      </c>
      <c r="F25" s="58" t="s">
        <v>387</v>
      </c>
      <c r="G25" s="173"/>
      <c r="H25" s="135"/>
      <c r="I25" s="135"/>
      <c r="J25" s="135"/>
    </row>
    <row r="26" spans="2:10" ht="67.5" customHeight="1">
      <c r="B26" s="52"/>
      <c r="C26" s="50"/>
      <c r="D26" s="50"/>
      <c r="E26" s="55"/>
      <c r="F26" s="50"/>
      <c r="G26" s="56"/>
      <c r="H26" s="50"/>
      <c r="I26" s="50"/>
      <c r="J26" s="50"/>
    </row>
    <row r="27" spans="2:10" ht="67.5" customHeight="1">
      <c r="B27" s="52"/>
      <c r="C27" s="50"/>
      <c r="D27" s="50"/>
      <c r="E27" s="55"/>
      <c r="F27" s="50"/>
      <c r="G27" s="56"/>
      <c r="H27" s="50"/>
      <c r="I27" s="50"/>
      <c r="J27" s="50"/>
    </row>
    <row r="28" spans="2:10" ht="67.5" customHeight="1">
      <c r="B28" s="52"/>
      <c r="C28" s="50"/>
      <c r="D28" s="50"/>
      <c r="E28" s="55"/>
      <c r="F28" s="50"/>
      <c r="G28" s="56"/>
      <c r="H28" s="50"/>
      <c r="I28" s="50"/>
      <c r="J28" s="50"/>
    </row>
    <row r="29" spans="2:10" ht="67.5" customHeight="1">
      <c r="B29" s="52"/>
      <c r="C29" s="50"/>
      <c r="D29" s="50"/>
      <c r="E29" s="55"/>
      <c r="F29" s="50"/>
      <c r="G29" s="56"/>
      <c r="H29" s="50"/>
      <c r="I29" s="50"/>
      <c r="J29" s="50"/>
    </row>
    <row r="30" spans="2:10" ht="67.5" customHeight="1">
      <c r="B30" s="52"/>
      <c r="C30" s="50"/>
      <c r="D30" s="50"/>
      <c r="E30" s="55"/>
      <c r="F30" s="50"/>
      <c r="G30" s="56"/>
      <c r="H30" s="50"/>
      <c r="I30" s="50"/>
      <c r="J30" s="50"/>
    </row>
    <row r="31" spans="2:10" ht="67.5" customHeight="1">
      <c r="B31" s="52"/>
      <c r="C31" s="50"/>
      <c r="D31" s="50"/>
      <c r="E31" s="55"/>
      <c r="F31" s="50"/>
      <c r="G31" s="56"/>
      <c r="H31" s="50"/>
      <c r="I31" s="50"/>
      <c r="J31" s="50"/>
    </row>
    <row r="32" spans="2:10" ht="67.5" customHeight="1">
      <c r="B32" s="52"/>
      <c r="C32" s="50"/>
      <c r="D32" s="50"/>
      <c r="E32" s="55"/>
      <c r="F32" s="50"/>
      <c r="G32" s="56"/>
      <c r="H32" s="50"/>
      <c r="I32" s="50"/>
      <c r="J32" s="50"/>
    </row>
    <row r="33" spans="2:10" ht="67.5" customHeight="1">
      <c r="B33" s="52"/>
      <c r="C33" s="50"/>
      <c r="D33" s="50"/>
      <c r="E33" s="55"/>
      <c r="F33" s="50"/>
      <c r="G33" s="56"/>
      <c r="H33" s="50"/>
      <c r="I33" s="50"/>
      <c r="J33" s="50"/>
    </row>
    <row r="34" spans="2:10" ht="67.5" customHeight="1">
      <c r="B34" s="52"/>
      <c r="C34" s="50"/>
      <c r="D34" s="50"/>
      <c r="E34" s="55"/>
      <c r="F34" s="50"/>
      <c r="G34" s="56"/>
      <c r="H34" s="50"/>
      <c r="I34" s="50"/>
      <c r="J34" s="50"/>
    </row>
    <row r="35" spans="2:10">
      <c r="B35" s="52"/>
      <c r="C35" s="50"/>
      <c r="D35" s="50"/>
      <c r="E35" s="55"/>
      <c r="F35" s="50"/>
      <c r="G35" s="56"/>
      <c r="H35" s="50"/>
      <c r="I35" s="50"/>
      <c r="J35" s="50"/>
    </row>
  </sheetData>
  <sheetProtection algorithmName="SHA-512" hashValue="nE8815QlSxqZ+r53kKx402oSMiOcfxHR4BXOOaUkkB42VbI5Oy2nyCvmHL8bc2gj6mUwZWb82MwaiKz9yJIJMg==" saltValue="jcGouUa0lNdpKeSUg79ihw==" spinCount="100000" sheet="1" objects="1" scenarios="1"/>
  <mergeCells count="37">
    <mergeCell ref="C2:D2"/>
    <mergeCell ref="E2:F2"/>
    <mergeCell ref="G2:J2"/>
    <mergeCell ref="C3:D4"/>
    <mergeCell ref="E3:F4"/>
    <mergeCell ref="G3:J4"/>
    <mergeCell ref="C5:D5"/>
    <mergeCell ref="E5:F5"/>
    <mergeCell ref="G5:J5"/>
    <mergeCell ref="C6:D7"/>
    <mergeCell ref="E6:F7"/>
    <mergeCell ref="G6:J7"/>
    <mergeCell ref="G14:G18"/>
    <mergeCell ref="H14:H18"/>
    <mergeCell ref="I14:I18"/>
    <mergeCell ref="J14:J18"/>
    <mergeCell ref="B10:B13"/>
    <mergeCell ref="C10:C13"/>
    <mergeCell ref="G10:G13"/>
    <mergeCell ref="H10:H13"/>
    <mergeCell ref="I10:I13"/>
    <mergeCell ref="B2:B7"/>
    <mergeCell ref="J19:J22"/>
    <mergeCell ref="B23:B25"/>
    <mergeCell ref="C23:C25"/>
    <mergeCell ref="G23:G25"/>
    <mergeCell ref="H23:H25"/>
    <mergeCell ref="I23:I25"/>
    <mergeCell ref="J23:J25"/>
    <mergeCell ref="B19:B22"/>
    <mergeCell ref="C19:C22"/>
    <mergeCell ref="G19:G22"/>
    <mergeCell ref="H19:H22"/>
    <mergeCell ref="I19:I22"/>
    <mergeCell ref="J10:J13"/>
    <mergeCell ref="B14:B18"/>
    <mergeCell ref="C14:C18"/>
  </mergeCells>
  <pageMargins left="0.511811024" right="0.511811024" top="0.78740157499999996" bottom="0.78740157499999996" header="0.31496062000000002" footer="0.31496062000000002"/>
  <pageSetup paperSize="9" scale="4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91826-1DFB-49D8-9414-DA0D9193942B}">
  <sheetPr codeName="Planilha7"/>
  <dimension ref="A1:M53"/>
  <sheetViews>
    <sheetView showGridLines="0" zoomScale="65" zoomScaleNormal="65" zoomScaleSheetLayoutView="81" workbookViewId="0">
      <selection activeCell="B10" sqref="B10:B12"/>
    </sheetView>
  </sheetViews>
  <sheetFormatPr defaultColWidth="0" defaultRowHeight="15"/>
  <cols>
    <col min="1" max="1" width="0.5703125" customWidth="1"/>
    <col min="2" max="2" width="23.42578125" style="1" customWidth="1"/>
    <col min="3" max="3" width="56" style="1" customWidth="1"/>
    <col min="4" max="4" width="19.5703125" style="1" customWidth="1"/>
    <col min="5" max="5" width="12.42578125" style="1" customWidth="1"/>
    <col min="6" max="6" width="16.5703125" style="1" customWidth="1"/>
    <col min="7" max="7" width="42" style="2" customWidth="1"/>
    <col min="8" max="10" width="21.42578125" style="2" customWidth="1"/>
    <col min="11" max="11" width="14.42578125" customWidth="1"/>
    <col min="12" max="13" width="0" hidden="1" customWidth="1"/>
    <col min="14" max="16384" width="8.5703125" hidden="1"/>
  </cols>
  <sheetData>
    <row r="1" spans="1:10" ht="5.0999999999999996" customHeight="1"/>
    <row r="2" spans="1:10">
      <c r="B2" s="103" t="e" vm="14">
        <v>#VALUE!</v>
      </c>
      <c r="C2" s="116" t="s">
        <v>0</v>
      </c>
      <c r="D2" s="117"/>
      <c r="E2" s="80" t="s">
        <v>1</v>
      </c>
      <c r="F2" s="80"/>
      <c r="G2" s="122" t="s">
        <v>2</v>
      </c>
      <c r="H2" s="122"/>
      <c r="I2" s="122"/>
      <c r="J2" s="122"/>
    </row>
    <row r="3" spans="1:10" ht="14.85" customHeight="1">
      <c r="B3" s="104"/>
      <c r="C3" s="118" t="str">
        <f>INICIO!E3</f>
        <v>Diretoria de Segurança, Saúde Ocupacional e Bem-Estar no Trabalho</v>
      </c>
      <c r="D3" s="119"/>
      <c r="E3" s="82" t="str">
        <f>INICIO!L3</f>
        <v>1.0</v>
      </c>
      <c r="F3" s="82"/>
      <c r="G3" s="123" t="str">
        <f>INICIO!Q3</f>
        <v>FSST-139</v>
      </c>
      <c r="H3" s="123"/>
      <c r="I3" s="123"/>
      <c r="J3" s="123"/>
    </row>
    <row r="4" spans="1:10" ht="14.85" customHeight="1">
      <c r="B4" s="104"/>
      <c r="C4" s="120"/>
      <c r="D4" s="121"/>
      <c r="E4" s="82"/>
      <c r="F4" s="82"/>
      <c r="G4" s="124"/>
      <c r="H4" s="124"/>
      <c r="I4" s="124"/>
      <c r="J4" s="124"/>
    </row>
    <row r="5" spans="1:10">
      <c r="B5" s="104"/>
      <c r="C5" s="116" t="s">
        <v>6</v>
      </c>
      <c r="D5" s="117"/>
      <c r="E5" s="80" t="s">
        <v>7</v>
      </c>
      <c r="F5" s="80"/>
      <c r="G5" s="122" t="s">
        <v>8</v>
      </c>
      <c r="H5" s="122"/>
      <c r="I5" s="122"/>
      <c r="J5" s="122"/>
    </row>
    <row r="6" spans="1:10" ht="20.85" customHeight="1">
      <c r="B6" s="104"/>
      <c r="C6" s="125" t="str">
        <f>INICIO!E6</f>
        <v>CATÁLOGO DE EQUIPAMENTOS DE PROTEÇÃO DE SEGURANÇA (EPI's/EPC's) - FORNECEDORES</v>
      </c>
      <c r="D6" s="126"/>
      <c r="E6" s="83">
        <f>INICIO!L6</f>
        <v>46042</v>
      </c>
      <c r="F6" s="83"/>
      <c r="G6" s="149" t="str">
        <f>INICIO!Q6</f>
        <v>Externo</v>
      </c>
      <c r="H6" s="129"/>
      <c r="I6" s="129"/>
      <c r="J6" s="129"/>
    </row>
    <row r="7" spans="1:10" ht="20.85" customHeight="1">
      <c r="B7" s="105"/>
      <c r="C7" s="127"/>
      <c r="D7" s="128"/>
      <c r="E7" s="83"/>
      <c r="F7" s="83"/>
      <c r="G7" s="150"/>
      <c r="H7" s="151"/>
      <c r="I7" s="151"/>
      <c r="J7" s="151"/>
    </row>
    <row r="8" spans="1:10" ht="4.3499999999999996" customHeight="1">
      <c r="B8"/>
      <c r="C8"/>
      <c r="D8"/>
      <c r="E8"/>
      <c r="F8"/>
      <c r="G8"/>
      <c r="H8"/>
      <c r="I8"/>
      <c r="J8"/>
    </row>
    <row r="9" spans="1:10" ht="28.5">
      <c r="B9" s="19" t="s">
        <v>134</v>
      </c>
      <c r="C9" s="19" t="s">
        <v>48</v>
      </c>
      <c r="D9" s="19" t="s">
        <v>79</v>
      </c>
      <c r="E9" s="19" t="s">
        <v>50</v>
      </c>
      <c r="F9" s="19" t="s">
        <v>80</v>
      </c>
      <c r="G9" s="19" t="s">
        <v>52</v>
      </c>
      <c r="H9" s="19" t="s">
        <v>307</v>
      </c>
      <c r="I9" s="19" t="s">
        <v>53</v>
      </c>
      <c r="J9" s="19" t="s">
        <v>54</v>
      </c>
    </row>
    <row r="10" spans="1:10" ht="35.1" customHeight="1">
      <c r="A10" s="15"/>
      <c r="B10" s="154" t="e" vm="21">
        <v>#VALUE!</v>
      </c>
      <c r="C10" s="148" t="s">
        <v>135</v>
      </c>
      <c r="D10" s="46" t="s">
        <v>136</v>
      </c>
      <c r="E10" s="46">
        <v>30521</v>
      </c>
      <c r="F10" s="46" t="s">
        <v>137</v>
      </c>
      <c r="G10" s="142" t="s">
        <v>396</v>
      </c>
      <c r="H10" s="111" t="s">
        <v>114</v>
      </c>
      <c r="I10" s="111">
        <v>3</v>
      </c>
      <c r="J10" s="111" t="s">
        <v>395</v>
      </c>
    </row>
    <row r="11" spans="1:10" ht="34.5" customHeight="1">
      <c r="A11" s="15"/>
      <c r="B11" s="154"/>
      <c r="C11" s="148"/>
      <c r="D11" s="47" t="s">
        <v>392</v>
      </c>
      <c r="E11" s="47" t="s">
        <v>393</v>
      </c>
      <c r="F11" s="47" t="s">
        <v>87</v>
      </c>
      <c r="G11" s="143"/>
      <c r="H11" s="112"/>
      <c r="I11" s="112"/>
      <c r="J11" s="112"/>
    </row>
    <row r="12" spans="1:10" ht="33.950000000000003" customHeight="1">
      <c r="A12" s="15"/>
      <c r="B12" s="154"/>
      <c r="C12" s="148"/>
      <c r="D12" s="47" t="s">
        <v>394</v>
      </c>
      <c r="E12" s="47">
        <v>14997</v>
      </c>
      <c r="F12" s="47" t="s">
        <v>83</v>
      </c>
      <c r="G12" s="143"/>
      <c r="H12" s="112"/>
      <c r="I12" s="112"/>
      <c r="J12" s="112"/>
    </row>
    <row r="13" spans="1:10" ht="30" customHeight="1">
      <c r="A13" s="15"/>
      <c r="B13" s="194" t="e" vm="22">
        <v>#VALUE!</v>
      </c>
      <c r="C13" s="148" t="s">
        <v>146</v>
      </c>
      <c r="D13" s="46" t="s">
        <v>398</v>
      </c>
      <c r="E13" s="46">
        <v>29014</v>
      </c>
      <c r="F13" s="46" t="s">
        <v>83</v>
      </c>
      <c r="G13" s="142" t="s">
        <v>148</v>
      </c>
      <c r="H13" s="111" t="s">
        <v>114</v>
      </c>
      <c r="I13" s="111">
        <v>3</v>
      </c>
      <c r="J13" s="111" t="s">
        <v>397</v>
      </c>
    </row>
    <row r="14" spans="1:10" ht="22.5" customHeight="1">
      <c r="A14" s="15"/>
      <c r="B14" s="195"/>
      <c r="C14" s="148"/>
      <c r="D14" s="47" t="s">
        <v>399</v>
      </c>
      <c r="E14" s="47">
        <v>15272</v>
      </c>
      <c r="F14" s="47" t="s">
        <v>87</v>
      </c>
      <c r="G14" s="143"/>
      <c r="H14" s="112"/>
      <c r="I14" s="112"/>
      <c r="J14" s="112"/>
    </row>
    <row r="15" spans="1:10" ht="27" customHeight="1">
      <c r="A15" s="15"/>
      <c r="B15" s="195"/>
      <c r="C15" s="148"/>
      <c r="D15" s="47" t="s">
        <v>149</v>
      </c>
      <c r="E15" s="47">
        <v>35708</v>
      </c>
      <c r="F15" s="47" t="s">
        <v>150</v>
      </c>
      <c r="G15" s="143"/>
      <c r="H15" s="112"/>
      <c r="I15" s="112"/>
      <c r="J15" s="112"/>
    </row>
    <row r="16" spans="1:10" ht="24.6" customHeight="1">
      <c r="A16" s="15"/>
      <c r="B16" s="196"/>
      <c r="C16" s="148"/>
      <c r="D16" s="47" t="s">
        <v>400</v>
      </c>
      <c r="E16" s="47">
        <v>30916</v>
      </c>
      <c r="F16" s="47" t="s">
        <v>401</v>
      </c>
      <c r="G16" s="144"/>
      <c r="H16" s="113"/>
      <c r="I16" s="113"/>
      <c r="J16" s="113"/>
    </row>
    <row r="17" spans="1:10" ht="48.75" customHeight="1">
      <c r="A17" s="15"/>
      <c r="B17" s="158" t="e" vm="23">
        <v>#VALUE!</v>
      </c>
      <c r="C17" s="148" t="s">
        <v>151</v>
      </c>
      <c r="D17" s="46" t="s">
        <v>153</v>
      </c>
      <c r="E17" s="46">
        <v>46986</v>
      </c>
      <c r="F17" s="46" t="s">
        <v>154</v>
      </c>
      <c r="G17" s="142" t="s">
        <v>152</v>
      </c>
      <c r="H17" s="111" t="s">
        <v>59</v>
      </c>
      <c r="I17" s="111">
        <v>1</v>
      </c>
      <c r="J17" s="111" t="s">
        <v>390</v>
      </c>
    </row>
    <row r="18" spans="1:10" ht="42.75" customHeight="1">
      <c r="A18" s="15"/>
      <c r="B18" s="159"/>
      <c r="C18" s="148"/>
      <c r="D18" s="47" t="s">
        <v>561</v>
      </c>
      <c r="E18" s="47">
        <v>36995</v>
      </c>
      <c r="F18" s="47" t="s">
        <v>154</v>
      </c>
      <c r="G18" s="143"/>
      <c r="H18" s="112"/>
      <c r="I18" s="112"/>
      <c r="J18" s="112"/>
    </row>
    <row r="19" spans="1:10" ht="42.95" customHeight="1">
      <c r="A19" s="15"/>
      <c r="B19" s="158" t="e" vm="24">
        <v>#VALUE!</v>
      </c>
      <c r="C19" s="179" t="s">
        <v>155</v>
      </c>
      <c r="D19" s="46" t="s">
        <v>402</v>
      </c>
      <c r="E19" s="46">
        <v>30520</v>
      </c>
      <c r="F19" s="46" t="s">
        <v>401</v>
      </c>
      <c r="G19" s="142" t="s">
        <v>156</v>
      </c>
      <c r="H19" s="111" t="s">
        <v>114</v>
      </c>
      <c r="I19" s="111">
        <v>1</v>
      </c>
      <c r="J19" s="111" t="s">
        <v>157</v>
      </c>
    </row>
    <row r="20" spans="1:10" ht="29.45" customHeight="1">
      <c r="A20" s="15"/>
      <c r="B20" s="159"/>
      <c r="C20" s="180"/>
      <c r="D20" s="47" t="s">
        <v>403</v>
      </c>
      <c r="E20" s="47">
        <v>19937</v>
      </c>
      <c r="F20" s="47" t="s">
        <v>562</v>
      </c>
      <c r="G20" s="143"/>
      <c r="H20" s="112"/>
      <c r="I20" s="112"/>
      <c r="J20" s="112"/>
    </row>
    <row r="21" spans="1:10" ht="33.950000000000003" customHeight="1">
      <c r="A21" s="15"/>
      <c r="B21" s="160"/>
      <c r="C21" s="181"/>
      <c r="D21" s="47" t="s">
        <v>404</v>
      </c>
      <c r="E21" s="47">
        <v>34701</v>
      </c>
      <c r="F21" s="47" t="s">
        <v>373</v>
      </c>
      <c r="G21" s="143"/>
      <c r="H21" s="112"/>
      <c r="I21" s="112"/>
      <c r="J21" s="112"/>
    </row>
    <row r="22" spans="1:10" ht="32.450000000000003" customHeight="1">
      <c r="A22" s="15"/>
      <c r="B22" s="158" t="e" vm="25">
        <v>#VALUE!</v>
      </c>
      <c r="C22" s="148" t="s">
        <v>158</v>
      </c>
      <c r="D22" s="46" t="s">
        <v>563</v>
      </c>
      <c r="E22" s="46">
        <v>3890</v>
      </c>
      <c r="F22" s="46" t="s">
        <v>564</v>
      </c>
      <c r="G22" s="142" t="s">
        <v>159</v>
      </c>
      <c r="H22" s="111" t="s">
        <v>114</v>
      </c>
      <c r="I22" s="111">
        <v>3</v>
      </c>
      <c r="J22" s="111" t="s">
        <v>430</v>
      </c>
    </row>
    <row r="23" spans="1:10" ht="33.6" customHeight="1">
      <c r="A23" s="15"/>
      <c r="B23" s="159"/>
      <c r="C23" s="148"/>
      <c r="D23" s="47" t="s">
        <v>565</v>
      </c>
      <c r="E23" s="47">
        <v>15532</v>
      </c>
      <c r="F23" s="47" t="s">
        <v>83</v>
      </c>
      <c r="G23" s="143"/>
      <c r="H23" s="112"/>
      <c r="I23" s="112"/>
      <c r="J23" s="112"/>
    </row>
    <row r="24" spans="1:10" ht="32.1" customHeight="1">
      <c r="A24" s="15"/>
      <c r="B24" s="160"/>
      <c r="C24" s="148"/>
      <c r="D24" s="47" t="s">
        <v>160</v>
      </c>
      <c r="E24" s="47">
        <v>45629</v>
      </c>
      <c r="F24" s="47" t="s">
        <v>137</v>
      </c>
      <c r="G24" s="144"/>
      <c r="H24" s="113"/>
      <c r="I24" s="113"/>
      <c r="J24" s="113"/>
    </row>
    <row r="25" spans="1:10" ht="31.5" customHeight="1">
      <c r="A25" s="15"/>
      <c r="B25" s="158" t="e" vm="26">
        <v>#VALUE!</v>
      </c>
      <c r="C25" s="148" t="s">
        <v>161</v>
      </c>
      <c r="D25" s="46" t="s">
        <v>162</v>
      </c>
      <c r="E25" s="46">
        <v>16072</v>
      </c>
      <c r="F25" s="46" t="s">
        <v>163</v>
      </c>
      <c r="G25" s="142" t="s">
        <v>164</v>
      </c>
      <c r="H25" s="111" t="s">
        <v>114</v>
      </c>
      <c r="I25" s="111">
        <v>5</v>
      </c>
      <c r="J25" s="111" t="s">
        <v>391</v>
      </c>
    </row>
    <row r="26" spans="1:10" ht="26.45" customHeight="1">
      <c r="A26" s="15"/>
      <c r="B26" s="159"/>
      <c r="C26" s="148"/>
      <c r="D26" s="47" t="s">
        <v>405</v>
      </c>
      <c r="E26" s="47">
        <v>42388</v>
      </c>
      <c r="F26" s="47" t="s">
        <v>406</v>
      </c>
      <c r="G26" s="143"/>
      <c r="H26" s="112"/>
      <c r="I26" s="112"/>
      <c r="J26" s="112"/>
    </row>
    <row r="27" spans="1:10" ht="33" customHeight="1">
      <c r="A27" s="15"/>
      <c r="B27" s="159"/>
      <c r="C27" s="148"/>
      <c r="D27" s="47" t="s">
        <v>407</v>
      </c>
      <c r="E27" s="47">
        <v>25368</v>
      </c>
      <c r="F27" s="47" t="s">
        <v>408</v>
      </c>
      <c r="G27" s="143"/>
      <c r="H27" s="112"/>
      <c r="I27" s="112"/>
      <c r="J27" s="112"/>
    </row>
    <row r="28" spans="1:10" ht="36.6" customHeight="1">
      <c r="A28" s="15"/>
      <c r="B28" s="160"/>
      <c r="C28" s="148"/>
      <c r="D28" s="47" t="s">
        <v>162</v>
      </c>
      <c r="E28" s="47">
        <v>41152</v>
      </c>
      <c r="F28" s="47" t="s">
        <v>165</v>
      </c>
      <c r="G28" s="144"/>
      <c r="H28" s="113"/>
      <c r="I28" s="113"/>
      <c r="J28" s="113"/>
    </row>
    <row r="29" spans="1:10" ht="33" customHeight="1">
      <c r="A29" s="15"/>
      <c r="B29" s="158" t="e" vm="27">
        <v>#VALUE!</v>
      </c>
      <c r="C29" s="148" t="s">
        <v>166</v>
      </c>
      <c r="D29" s="46" t="s">
        <v>566</v>
      </c>
      <c r="E29" s="46">
        <v>12598</v>
      </c>
      <c r="F29" s="46" t="s">
        <v>301</v>
      </c>
      <c r="G29" s="142" t="s">
        <v>159</v>
      </c>
      <c r="H29" s="111" t="s">
        <v>114</v>
      </c>
      <c r="I29" s="111">
        <v>2</v>
      </c>
      <c r="J29" s="111" t="s">
        <v>430</v>
      </c>
    </row>
    <row r="30" spans="1:10" ht="34.35" customHeight="1">
      <c r="A30" s="15"/>
      <c r="B30" s="159"/>
      <c r="C30" s="148"/>
      <c r="D30" s="47" t="s">
        <v>409</v>
      </c>
      <c r="E30" s="47">
        <v>40189</v>
      </c>
      <c r="F30" s="47" t="s">
        <v>83</v>
      </c>
      <c r="G30" s="143"/>
      <c r="H30" s="112"/>
      <c r="I30" s="112"/>
      <c r="J30" s="112"/>
    </row>
    <row r="31" spans="1:10" ht="38.85" customHeight="1">
      <c r="A31" s="15"/>
      <c r="B31" s="160"/>
      <c r="C31" s="148"/>
      <c r="D31" s="47" t="s">
        <v>410</v>
      </c>
      <c r="E31" s="47">
        <v>11769</v>
      </c>
      <c r="F31" s="47" t="s">
        <v>87</v>
      </c>
      <c r="G31" s="144"/>
      <c r="H31" s="113"/>
      <c r="I31" s="113"/>
      <c r="J31" s="113"/>
    </row>
    <row r="32" spans="1:10" ht="84.75" customHeight="1">
      <c r="A32" s="15"/>
      <c r="B32" s="14" t="e" vm="28">
        <v>#VALUE!</v>
      </c>
      <c r="C32" s="13" t="s">
        <v>168</v>
      </c>
      <c r="D32" s="12" t="s">
        <v>568</v>
      </c>
      <c r="E32" s="12" t="s">
        <v>567</v>
      </c>
      <c r="F32" s="12" t="s">
        <v>169</v>
      </c>
      <c r="G32" s="16" t="s">
        <v>170</v>
      </c>
      <c r="H32" s="44" t="s">
        <v>114</v>
      </c>
      <c r="I32" s="44">
        <v>1</v>
      </c>
      <c r="J32" s="12" t="s">
        <v>167</v>
      </c>
    </row>
    <row r="33" spans="1:10" ht="39" customHeight="1">
      <c r="A33" s="15"/>
      <c r="B33" s="158" t="e" vm="29">
        <v>#VALUE!</v>
      </c>
      <c r="C33" s="191" t="s">
        <v>171</v>
      </c>
      <c r="D33" s="46" t="s">
        <v>411</v>
      </c>
      <c r="E33" s="46">
        <v>38645</v>
      </c>
      <c r="F33" s="46" t="s">
        <v>412</v>
      </c>
      <c r="G33" s="184" t="s">
        <v>172</v>
      </c>
      <c r="H33" s="187" t="s">
        <v>114</v>
      </c>
      <c r="I33" s="187">
        <v>3</v>
      </c>
      <c r="J33" s="139" t="s">
        <v>167</v>
      </c>
    </row>
    <row r="34" spans="1:10" ht="34.5" customHeight="1">
      <c r="A34" s="15"/>
      <c r="B34" s="159"/>
      <c r="C34" s="192"/>
      <c r="D34" s="47" t="s">
        <v>569</v>
      </c>
      <c r="E34" s="47">
        <v>42979</v>
      </c>
      <c r="F34" s="47" t="s">
        <v>83</v>
      </c>
      <c r="G34" s="185"/>
      <c r="H34" s="188"/>
      <c r="I34" s="188"/>
      <c r="J34" s="140"/>
    </row>
    <row r="35" spans="1:10" ht="27" customHeight="1">
      <c r="A35" s="15"/>
      <c r="B35" s="160"/>
      <c r="C35" s="193"/>
      <c r="D35" s="47" t="s">
        <v>570</v>
      </c>
      <c r="E35" s="47">
        <v>46249</v>
      </c>
      <c r="F35" s="47" t="s">
        <v>147</v>
      </c>
      <c r="G35" s="186"/>
      <c r="H35" s="189"/>
      <c r="I35" s="189"/>
      <c r="J35" s="190"/>
    </row>
    <row r="36" spans="1:10" ht="42.6" customHeight="1">
      <c r="A36" s="15"/>
      <c r="B36" s="158" t="e" vm="30">
        <v>#VALUE!</v>
      </c>
      <c r="C36" s="148" t="s">
        <v>138</v>
      </c>
      <c r="D36" s="139" t="s">
        <v>139</v>
      </c>
      <c r="E36" s="46">
        <v>2178</v>
      </c>
      <c r="F36" s="46" t="s">
        <v>413</v>
      </c>
      <c r="G36" s="142" t="s">
        <v>590</v>
      </c>
      <c r="H36" s="111" t="s">
        <v>589</v>
      </c>
      <c r="I36" s="111">
        <v>1</v>
      </c>
      <c r="J36" s="111" t="s">
        <v>451</v>
      </c>
    </row>
    <row r="37" spans="1:10" ht="38.1" customHeight="1">
      <c r="A37" s="15"/>
      <c r="B37" s="159"/>
      <c r="C37" s="148"/>
      <c r="D37" s="140"/>
      <c r="E37" s="47">
        <v>38103</v>
      </c>
      <c r="F37" s="47" t="s">
        <v>414</v>
      </c>
      <c r="G37" s="143"/>
      <c r="H37" s="112"/>
      <c r="I37" s="112"/>
      <c r="J37" s="112"/>
    </row>
    <row r="38" spans="1:10" ht="31.5" customHeight="1">
      <c r="A38" s="15"/>
      <c r="B38" s="160"/>
      <c r="C38" s="148"/>
      <c r="D38" s="141"/>
      <c r="E38" s="47">
        <v>46886</v>
      </c>
      <c r="F38" s="47" t="s">
        <v>140</v>
      </c>
      <c r="G38" s="143"/>
      <c r="H38" s="112" t="s">
        <v>59</v>
      </c>
      <c r="I38" s="112"/>
      <c r="J38" s="113"/>
    </row>
    <row r="39" spans="1:10" ht="39.950000000000003" customHeight="1">
      <c r="A39" s="15"/>
      <c r="B39" s="158" t="e" vm="30">
        <v>#VALUE!</v>
      </c>
      <c r="C39" s="148" t="s">
        <v>138</v>
      </c>
      <c r="D39" s="139" t="s">
        <v>141</v>
      </c>
      <c r="E39" s="46">
        <v>29775</v>
      </c>
      <c r="F39" s="46" t="s">
        <v>413</v>
      </c>
      <c r="G39" s="142" t="s">
        <v>591</v>
      </c>
      <c r="H39" s="111" t="s">
        <v>589</v>
      </c>
      <c r="I39" s="111">
        <v>1</v>
      </c>
      <c r="J39" s="111" t="s">
        <v>451</v>
      </c>
    </row>
    <row r="40" spans="1:10" ht="35.1" customHeight="1">
      <c r="A40" s="15"/>
      <c r="B40" s="159"/>
      <c r="C40" s="148"/>
      <c r="D40" s="140"/>
      <c r="E40" s="47">
        <v>38104</v>
      </c>
      <c r="F40" s="47" t="s">
        <v>414</v>
      </c>
      <c r="G40" s="143"/>
      <c r="H40" s="112"/>
      <c r="I40" s="112"/>
      <c r="J40" s="112"/>
    </row>
    <row r="41" spans="1:10" ht="30.95" customHeight="1">
      <c r="A41" s="15"/>
      <c r="B41" s="160"/>
      <c r="C41" s="148"/>
      <c r="D41" s="141"/>
      <c r="E41" s="47">
        <v>45773</v>
      </c>
      <c r="F41" s="47" t="s">
        <v>140</v>
      </c>
      <c r="G41" s="143"/>
      <c r="H41" s="112" t="s">
        <v>59</v>
      </c>
      <c r="I41" s="112"/>
      <c r="J41" s="113"/>
    </row>
    <row r="42" spans="1:10" ht="36.6" customHeight="1">
      <c r="A42" s="15"/>
      <c r="B42" s="158" t="e" vm="30">
        <v>#VALUE!</v>
      </c>
      <c r="C42" s="148" t="s">
        <v>138</v>
      </c>
      <c r="D42" s="139" t="s">
        <v>142</v>
      </c>
      <c r="E42" s="46">
        <v>29774</v>
      </c>
      <c r="F42" s="46" t="s">
        <v>413</v>
      </c>
      <c r="G42" s="142" t="s">
        <v>592</v>
      </c>
      <c r="H42" s="111" t="s">
        <v>589</v>
      </c>
      <c r="I42" s="111">
        <v>1</v>
      </c>
      <c r="J42" s="111" t="s">
        <v>451</v>
      </c>
    </row>
    <row r="43" spans="1:10" ht="38.1" customHeight="1">
      <c r="A43" s="15"/>
      <c r="B43" s="159"/>
      <c r="C43" s="148"/>
      <c r="D43" s="140"/>
      <c r="E43" s="47">
        <v>34478</v>
      </c>
      <c r="F43" s="47" t="s">
        <v>414</v>
      </c>
      <c r="G43" s="143"/>
      <c r="H43" s="112"/>
      <c r="I43" s="112"/>
      <c r="J43" s="112"/>
    </row>
    <row r="44" spans="1:10" ht="48.6" customHeight="1">
      <c r="A44" s="15"/>
      <c r="B44" s="160"/>
      <c r="C44" s="148"/>
      <c r="D44" s="141"/>
      <c r="E44" s="47">
        <v>46848</v>
      </c>
      <c r="F44" s="47" t="s">
        <v>140</v>
      </c>
      <c r="G44" s="143"/>
      <c r="H44" s="112" t="s">
        <v>59</v>
      </c>
      <c r="I44" s="112"/>
      <c r="J44" s="113"/>
    </row>
    <row r="45" spans="1:10" ht="33" customHeight="1">
      <c r="A45" s="15"/>
      <c r="B45" s="158" t="e" vm="30">
        <v>#VALUE!</v>
      </c>
      <c r="C45" s="148" t="s">
        <v>138</v>
      </c>
      <c r="D45" s="139" t="s">
        <v>143</v>
      </c>
      <c r="E45" s="46">
        <v>29773</v>
      </c>
      <c r="F45" s="46" t="s">
        <v>413</v>
      </c>
      <c r="G45" s="142" t="s">
        <v>593</v>
      </c>
      <c r="H45" s="111" t="s">
        <v>589</v>
      </c>
      <c r="I45" s="111">
        <v>1</v>
      </c>
      <c r="J45" s="111" t="s">
        <v>451</v>
      </c>
    </row>
    <row r="46" spans="1:10" ht="37.5" customHeight="1">
      <c r="A46" s="15"/>
      <c r="B46" s="159"/>
      <c r="C46" s="148"/>
      <c r="D46" s="140"/>
      <c r="E46" s="47">
        <v>38105</v>
      </c>
      <c r="F46" s="47" t="s">
        <v>414</v>
      </c>
      <c r="G46" s="143"/>
      <c r="H46" s="112"/>
      <c r="I46" s="112"/>
      <c r="J46" s="112"/>
    </row>
    <row r="47" spans="1:10" ht="42.95" customHeight="1">
      <c r="A47" s="15"/>
      <c r="B47" s="160"/>
      <c r="C47" s="148"/>
      <c r="D47" s="141"/>
      <c r="E47" s="47">
        <v>45778</v>
      </c>
      <c r="F47" s="47" t="s">
        <v>140</v>
      </c>
      <c r="G47" s="143"/>
      <c r="H47" s="112" t="s">
        <v>59</v>
      </c>
      <c r="I47" s="112"/>
      <c r="J47" s="113"/>
    </row>
    <row r="48" spans="1:10" ht="37.5" customHeight="1">
      <c r="A48" s="15"/>
      <c r="B48" s="158" t="e" vm="30">
        <v>#VALUE!</v>
      </c>
      <c r="C48" s="148" t="s">
        <v>138</v>
      </c>
      <c r="D48" s="139" t="s">
        <v>144</v>
      </c>
      <c r="E48" s="46">
        <v>29772</v>
      </c>
      <c r="F48" s="46" t="s">
        <v>413</v>
      </c>
      <c r="G48" s="142" t="s">
        <v>594</v>
      </c>
      <c r="H48" s="111" t="s">
        <v>589</v>
      </c>
      <c r="I48" s="111">
        <v>1</v>
      </c>
      <c r="J48" s="111" t="s">
        <v>451</v>
      </c>
    </row>
    <row r="49" spans="1:10" ht="39.950000000000003" customHeight="1">
      <c r="A49" s="15"/>
      <c r="B49" s="159"/>
      <c r="C49" s="148"/>
      <c r="D49" s="140"/>
      <c r="E49" s="47">
        <v>34479</v>
      </c>
      <c r="F49" s="47" t="s">
        <v>414</v>
      </c>
      <c r="G49" s="143"/>
      <c r="H49" s="112"/>
      <c r="I49" s="112"/>
      <c r="J49" s="112"/>
    </row>
    <row r="50" spans="1:10" ht="48.95" customHeight="1">
      <c r="A50" s="15"/>
      <c r="B50" s="160"/>
      <c r="C50" s="148"/>
      <c r="D50" s="141"/>
      <c r="E50" s="47">
        <v>46846</v>
      </c>
      <c r="F50" s="47" t="s">
        <v>140</v>
      </c>
      <c r="G50" s="143"/>
      <c r="H50" s="112" t="s">
        <v>59</v>
      </c>
      <c r="I50" s="112"/>
      <c r="J50" s="113"/>
    </row>
    <row r="51" spans="1:10" ht="35.450000000000003" customHeight="1">
      <c r="A51" s="15"/>
      <c r="B51" s="158" t="e" vm="30">
        <v>#VALUE!</v>
      </c>
      <c r="C51" s="148" t="s">
        <v>138</v>
      </c>
      <c r="D51" s="139" t="s">
        <v>145</v>
      </c>
      <c r="E51" s="46">
        <v>29771</v>
      </c>
      <c r="F51" s="46" t="s">
        <v>413</v>
      </c>
      <c r="G51" s="142" t="s">
        <v>595</v>
      </c>
      <c r="H51" s="111" t="s">
        <v>589</v>
      </c>
      <c r="I51" s="111">
        <v>1</v>
      </c>
      <c r="J51" s="111" t="s">
        <v>451</v>
      </c>
    </row>
    <row r="52" spans="1:10" ht="35.450000000000003" customHeight="1">
      <c r="A52" s="15"/>
      <c r="B52" s="159"/>
      <c r="C52" s="148"/>
      <c r="D52" s="140"/>
      <c r="E52" s="47">
        <v>34480</v>
      </c>
      <c r="F52" s="47" t="s">
        <v>414</v>
      </c>
      <c r="G52" s="143"/>
      <c r="H52" s="112"/>
      <c r="I52" s="112"/>
      <c r="J52" s="112"/>
    </row>
    <row r="53" spans="1:10" ht="60.95" customHeight="1">
      <c r="A53" s="15"/>
      <c r="B53" s="160"/>
      <c r="C53" s="148"/>
      <c r="D53" s="141"/>
      <c r="E53" s="67">
        <v>46847</v>
      </c>
      <c r="F53" s="67" t="s">
        <v>140</v>
      </c>
      <c r="G53" s="182"/>
      <c r="H53" s="183" t="s">
        <v>59</v>
      </c>
      <c r="I53" s="112"/>
      <c r="J53" s="113"/>
    </row>
  </sheetData>
  <sheetProtection algorithmName="SHA-512" hashValue="SXzEjwpqeXMQXgBDTRms1wkTn3UxGgx658zNWpwwejZSo67nMkxXCX0iw4RsY2+LgFZhSFetT/9IkkOmzQABsA==" saltValue="qdAM9JZHDRHAVmD/LK2Wuw==" spinCount="100000" sheet="1" objects="1" scenarios="1"/>
  <mergeCells count="103">
    <mergeCell ref="B13:B16"/>
    <mergeCell ref="C13:C16"/>
    <mergeCell ref="J25:J28"/>
    <mergeCell ref="B29:B31"/>
    <mergeCell ref="C29:C31"/>
    <mergeCell ref="G29:G31"/>
    <mergeCell ref="H29:H31"/>
    <mergeCell ref="I29:I31"/>
    <mergeCell ref="J29:J31"/>
    <mergeCell ref="B25:B28"/>
    <mergeCell ref="C25:C28"/>
    <mergeCell ref="G25:G28"/>
    <mergeCell ref="H25:H28"/>
    <mergeCell ref="I25:I28"/>
    <mergeCell ref="B22:B24"/>
    <mergeCell ref="C22:C24"/>
    <mergeCell ref="G22:G24"/>
    <mergeCell ref="H22:H24"/>
    <mergeCell ref="I22:I24"/>
    <mergeCell ref="J22:J24"/>
    <mergeCell ref="J17:J18"/>
    <mergeCell ref="J36:J38"/>
    <mergeCell ref="B39:B41"/>
    <mergeCell ref="C39:C41"/>
    <mergeCell ref="D39:D41"/>
    <mergeCell ref="B36:B38"/>
    <mergeCell ref="C36:C38"/>
    <mergeCell ref="D36:D38"/>
    <mergeCell ref="G36:G38"/>
    <mergeCell ref="I36:I38"/>
    <mergeCell ref="G39:G41"/>
    <mergeCell ref="H39:H41"/>
    <mergeCell ref="I39:I41"/>
    <mergeCell ref="J39:J41"/>
    <mergeCell ref="C5:D5"/>
    <mergeCell ref="E5:F5"/>
    <mergeCell ref="G5:J5"/>
    <mergeCell ref="C6:D7"/>
    <mergeCell ref="E6:F7"/>
    <mergeCell ref="G6:J7"/>
    <mergeCell ref="C2:D2"/>
    <mergeCell ref="E2:F2"/>
    <mergeCell ref="G2:J2"/>
    <mergeCell ref="C3:D4"/>
    <mergeCell ref="E3:F4"/>
    <mergeCell ref="G3:J4"/>
    <mergeCell ref="J45:J47"/>
    <mergeCell ref="J48:J50"/>
    <mergeCell ref="J51:J53"/>
    <mergeCell ref="B10:B12"/>
    <mergeCell ref="C10:C12"/>
    <mergeCell ref="G10:G12"/>
    <mergeCell ref="H10:H12"/>
    <mergeCell ref="I10:I12"/>
    <mergeCell ref="J10:J12"/>
    <mergeCell ref="H36:H38"/>
    <mergeCell ref="D42:D44"/>
    <mergeCell ref="C42:C44"/>
    <mergeCell ref="B42:B44"/>
    <mergeCell ref="G42:G44"/>
    <mergeCell ref="H42:H44"/>
    <mergeCell ref="I42:I44"/>
    <mergeCell ref="J42:J44"/>
    <mergeCell ref="B33:B35"/>
    <mergeCell ref="C33:C35"/>
    <mergeCell ref="B17:B18"/>
    <mergeCell ref="C17:C18"/>
    <mergeCell ref="G17:G18"/>
    <mergeCell ref="H17:H18"/>
    <mergeCell ref="I17:I18"/>
    <mergeCell ref="C48:C50"/>
    <mergeCell ref="B48:B50"/>
    <mergeCell ref="D45:D47"/>
    <mergeCell ref="C45:C47"/>
    <mergeCell ref="B45:B47"/>
    <mergeCell ref="G45:G47"/>
    <mergeCell ref="H45:H47"/>
    <mergeCell ref="I45:I47"/>
    <mergeCell ref="D51:D53"/>
    <mergeCell ref="B2:B7"/>
    <mergeCell ref="J19:J21"/>
    <mergeCell ref="B19:B21"/>
    <mergeCell ref="G19:G21"/>
    <mergeCell ref="H19:H21"/>
    <mergeCell ref="I19:I21"/>
    <mergeCell ref="C19:C21"/>
    <mergeCell ref="G51:G53"/>
    <mergeCell ref="H51:H53"/>
    <mergeCell ref="I51:I53"/>
    <mergeCell ref="G48:G50"/>
    <mergeCell ref="H48:H50"/>
    <mergeCell ref="I48:I50"/>
    <mergeCell ref="G13:G16"/>
    <mergeCell ref="H13:H16"/>
    <mergeCell ref="I13:I16"/>
    <mergeCell ref="J13:J16"/>
    <mergeCell ref="G33:G35"/>
    <mergeCell ref="H33:H35"/>
    <mergeCell ref="I33:I35"/>
    <mergeCell ref="J33:J35"/>
    <mergeCell ref="C51:C53"/>
    <mergeCell ref="B51:B53"/>
    <mergeCell ref="D48:D50"/>
  </mergeCells>
  <phoneticPr fontId="3" type="noConversion"/>
  <pageMargins left="0.511811024" right="0.511811024" top="0.78740157499999996" bottom="0.78740157499999996" header="0.31496062000000002" footer="0.31496062000000002"/>
  <pageSetup paperSize="9"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B4595-5094-4D4D-94D1-4FA5B29DB7A5}">
  <sheetPr codeName="Planilha6"/>
  <dimension ref="A1:M32"/>
  <sheetViews>
    <sheetView showGridLines="0" zoomScale="72" zoomScaleNormal="72" zoomScaleSheetLayoutView="70" workbookViewId="0">
      <selection activeCell="B11" sqref="B11:B13"/>
    </sheetView>
  </sheetViews>
  <sheetFormatPr defaultColWidth="0" defaultRowHeight="15"/>
  <cols>
    <col min="1" max="1" width="0.5703125" customWidth="1"/>
    <col min="2" max="2" width="23.42578125" style="1" customWidth="1"/>
    <col min="3" max="3" width="45.42578125" style="1" customWidth="1"/>
    <col min="4" max="4" width="18.42578125" style="1" customWidth="1"/>
    <col min="5" max="5" width="12.42578125" style="1" customWidth="1"/>
    <col min="6" max="6" width="15.42578125" style="1" customWidth="1"/>
    <col min="7" max="7" width="38" style="43" customWidth="1"/>
    <col min="8" max="9" width="21.42578125" style="1" customWidth="1"/>
    <col min="10" max="10" width="21.42578125" style="43" customWidth="1"/>
    <col min="11" max="11" width="14.42578125" customWidth="1"/>
    <col min="12" max="13" width="0" hidden="1" customWidth="1"/>
    <col min="14" max="16384" width="8.5703125" hidden="1"/>
  </cols>
  <sheetData>
    <row r="1" spans="2:10" ht="5.0999999999999996" customHeight="1"/>
    <row r="2" spans="2:10">
      <c r="B2" s="103" t="e" vm="1">
        <v>#VALUE!</v>
      </c>
      <c r="C2" s="116" t="s">
        <v>0</v>
      </c>
      <c r="D2" s="117"/>
      <c r="E2" s="80" t="s">
        <v>1</v>
      </c>
      <c r="F2" s="80"/>
      <c r="G2" s="122" t="s">
        <v>2</v>
      </c>
      <c r="H2" s="122"/>
      <c r="I2" s="122"/>
      <c r="J2" s="122"/>
    </row>
    <row r="3" spans="2:10" ht="14.85" customHeight="1">
      <c r="B3" s="104"/>
      <c r="C3" s="118" t="str">
        <f>INICIO!E3</f>
        <v>Diretoria de Segurança, Saúde Ocupacional e Bem-Estar no Trabalho</v>
      </c>
      <c r="D3" s="119"/>
      <c r="E3" s="82" t="str">
        <f>INICIO!L3</f>
        <v>1.0</v>
      </c>
      <c r="F3" s="82"/>
      <c r="G3" s="123" t="str">
        <f>INICIO!Q3</f>
        <v>FSST-139</v>
      </c>
      <c r="H3" s="123"/>
      <c r="I3" s="123"/>
      <c r="J3" s="123"/>
    </row>
    <row r="4" spans="2:10" ht="14.85" customHeight="1">
      <c r="B4" s="104"/>
      <c r="C4" s="120"/>
      <c r="D4" s="121"/>
      <c r="E4" s="82"/>
      <c r="F4" s="82"/>
      <c r="G4" s="124"/>
      <c r="H4" s="124"/>
      <c r="I4" s="124"/>
      <c r="J4" s="124"/>
    </row>
    <row r="5" spans="2:10">
      <c r="B5" s="104"/>
      <c r="C5" s="116" t="s">
        <v>6</v>
      </c>
      <c r="D5" s="117"/>
      <c r="E5" s="80" t="s">
        <v>7</v>
      </c>
      <c r="F5" s="80"/>
      <c r="G5" s="122" t="s">
        <v>8</v>
      </c>
      <c r="H5" s="122"/>
      <c r="I5" s="122"/>
      <c r="J5" s="122"/>
    </row>
    <row r="6" spans="2:10" ht="20.85" customHeight="1">
      <c r="B6" s="104"/>
      <c r="C6" s="125" t="str">
        <f>INICIO!E6</f>
        <v>CATÁLOGO DE EQUIPAMENTOS DE PROTEÇÃO DE SEGURANÇA (EPI's/EPC's) - FORNECEDORES</v>
      </c>
      <c r="D6" s="126"/>
      <c r="E6" s="83">
        <f>INICIO!L6</f>
        <v>46042</v>
      </c>
      <c r="F6" s="83"/>
      <c r="G6" s="149" t="str">
        <f>INICIO!Q6</f>
        <v>Externo</v>
      </c>
      <c r="H6" s="129"/>
      <c r="I6" s="129"/>
      <c r="J6" s="129"/>
    </row>
    <row r="7" spans="2:10" ht="20.85" customHeight="1">
      <c r="B7" s="105"/>
      <c r="C7" s="127"/>
      <c r="D7" s="128"/>
      <c r="E7" s="83"/>
      <c r="F7" s="83"/>
      <c r="G7" s="150"/>
      <c r="H7" s="151"/>
      <c r="I7" s="151"/>
      <c r="J7" s="151"/>
    </row>
    <row r="8" spans="2:10" ht="4.3499999999999996" customHeight="1">
      <c r="B8"/>
      <c r="C8"/>
      <c r="D8"/>
      <c r="E8"/>
      <c r="F8"/>
      <c r="G8"/>
      <c r="H8" s="45"/>
      <c r="I8" s="45"/>
      <c r="J8"/>
    </row>
    <row r="9" spans="2:10" ht="28.5">
      <c r="B9" s="17" t="s">
        <v>47</v>
      </c>
      <c r="C9" s="17" t="s">
        <v>48</v>
      </c>
      <c r="D9" s="17" t="s">
        <v>79</v>
      </c>
      <c r="E9" s="17" t="s">
        <v>50</v>
      </c>
      <c r="F9" s="17" t="s">
        <v>80</v>
      </c>
      <c r="G9" s="17" t="s">
        <v>52</v>
      </c>
      <c r="H9" s="17" t="s">
        <v>307</v>
      </c>
      <c r="I9" s="17" t="s">
        <v>53</v>
      </c>
      <c r="J9" s="17" t="s">
        <v>54</v>
      </c>
    </row>
    <row r="10" spans="2:10" ht="35.1" hidden="1" customHeight="1"/>
    <row r="11" spans="2:10" ht="53.1" customHeight="1">
      <c r="B11" s="154" t="e" vm="31">
        <v>#VALUE!</v>
      </c>
      <c r="C11" s="148" t="s">
        <v>178</v>
      </c>
      <c r="D11" s="46" t="s">
        <v>416</v>
      </c>
      <c r="E11" s="46">
        <v>38396</v>
      </c>
      <c r="F11" s="46" t="s">
        <v>173</v>
      </c>
      <c r="G11" s="142" t="s">
        <v>420</v>
      </c>
      <c r="H11" s="111" t="s">
        <v>85</v>
      </c>
      <c r="I11" s="111">
        <v>2</v>
      </c>
      <c r="J11" s="111" t="s">
        <v>341</v>
      </c>
    </row>
    <row r="12" spans="2:10" ht="51.6" customHeight="1">
      <c r="B12" s="154"/>
      <c r="C12" s="148"/>
      <c r="D12" s="47" t="s">
        <v>417</v>
      </c>
      <c r="E12" s="47">
        <v>34549</v>
      </c>
      <c r="F12" s="47" t="s">
        <v>179</v>
      </c>
      <c r="G12" s="143"/>
      <c r="H12" s="112"/>
      <c r="I12" s="112"/>
      <c r="J12" s="112"/>
    </row>
    <row r="13" spans="2:10" ht="54.95" customHeight="1">
      <c r="B13" s="154"/>
      <c r="C13" s="148"/>
      <c r="D13" s="47" t="s">
        <v>418</v>
      </c>
      <c r="E13" s="47">
        <v>39104</v>
      </c>
      <c r="F13" s="47" t="s">
        <v>180</v>
      </c>
      <c r="G13" s="144"/>
      <c r="H13" s="113"/>
      <c r="I13" s="113"/>
      <c r="J13" s="113"/>
    </row>
    <row r="14" spans="2:10" ht="36.950000000000003" customHeight="1">
      <c r="B14" s="158" t="e" vm="32">
        <v>#VALUE!</v>
      </c>
      <c r="C14" s="155" t="s">
        <v>187</v>
      </c>
      <c r="D14" s="46" t="s">
        <v>188</v>
      </c>
      <c r="E14" s="46">
        <v>38395</v>
      </c>
      <c r="F14" s="46" t="s">
        <v>173</v>
      </c>
      <c r="G14" s="142" t="s">
        <v>420</v>
      </c>
      <c r="H14" s="111" t="s">
        <v>105</v>
      </c>
      <c r="I14" s="111">
        <v>2</v>
      </c>
      <c r="J14" s="111" t="s">
        <v>419</v>
      </c>
    </row>
    <row r="15" spans="2:10" ht="25.35" customHeight="1">
      <c r="B15" s="159"/>
      <c r="C15" s="156"/>
      <c r="D15" s="47" t="s">
        <v>580</v>
      </c>
      <c r="E15" s="47">
        <v>38927</v>
      </c>
      <c r="F15" s="47" t="s">
        <v>177</v>
      </c>
      <c r="G15" s="143"/>
      <c r="H15" s="112"/>
      <c r="I15" s="112"/>
      <c r="J15" s="112"/>
    </row>
    <row r="16" spans="2:10" ht="28.5" customHeight="1">
      <c r="B16" s="160"/>
      <c r="C16" s="177"/>
      <c r="D16" s="47" t="s">
        <v>582</v>
      </c>
      <c r="E16" s="47">
        <v>50124</v>
      </c>
      <c r="F16" s="47" t="s">
        <v>581</v>
      </c>
      <c r="G16" s="144"/>
      <c r="H16" s="113"/>
      <c r="I16" s="113"/>
      <c r="J16" s="113"/>
    </row>
    <row r="17" spans="2:10" ht="30" customHeight="1">
      <c r="B17" s="154" t="e" vm="33">
        <v>#VALUE!</v>
      </c>
      <c r="C17" s="148" t="s">
        <v>198</v>
      </c>
      <c r="D17" s="46" t="s">
        <v>421</v>
      </c>
      <c r="E17" s="46">
        <v>14750</v>
      </c>
      <c r="F17" s="46" t="s">
        <v>154</v>
      </c>
      <c r="G17" s="142" t="s">
        <v>199</v>
      </c>
      <c r="H17" s="111" t="s">
        <v>85</v>
      </c>
      <c r="I17" s="111">
        <v>3</v>
      </c>
      <c r="J17" s="111" t="s">
        <v>197</v>
      </c>
    </row>
    <row r="18" spans="2:10" ht="33.950000000000003" customHeight="1">
      <c r="B18" s="154"/>
      <c r="C18" s="148"/>
      <c r="D18" s="47" t="s">
        <v>423</v>
      </c>
      <c r="E18" s="47">
        <v>30955</v>
      </c>
      <c r="F18" s="47" t="s">
        <v>422</v>
      </c>
      <c r="G18" s="143"/>
      <c r="H18" s="112"/>
      <c r="I18" s="112"/>
      <c r="J18" s="112"/>
    </row>
    <row r="19" spans="2:10" ht="41.25" customHeight="1">
      <c r="B19" s="154"/>
      <c r="C19" s="148"/>
      <c r="D19" s="47" t="s">
        <v>421</v>
      </c>
      <c r="E19" s="47">
        <v>27299</v>
      </c>
      <c r="F19" s="47" t="s">
        <v>424</v>
      </c>
      <c r="G19" s="144"/>
      <c r="H19" s="113"/>
      <c r="I19" s="113"/>
      <c r="J19" s="113"/>
    </row>
    <row r="20" spans="2:10" ht="52.5" customHeight="1">
      <c r="B20" s="154" t="e" vm="34">
        <v>#VALUE!</v>
      </c>
      <c r="C20" s="148" t="s">
        <v>195</v>
      </c>
      <c r="D20" s="46" t="s">
        <v>196</v>
      </c>
      <c r="E20" s="46">
        <v>13125</v>
      </c>
      <c r="F20" s="46" t="s">
        <v>173</v>
      </c>
      <c r="G20" s="142" t="s">
        <v>583</v>
      </c>
      <c r="H20" s="111" t="s">
        <v>59</v>
      </c>
      <c r="I20" s="111">
        <v>1</v>
      </c>
      <c r="J20" s="111" t="s">
        <v>197</v>
      </c>
    </row>
    <row r="21" spans="2:10" ht="48" customHeight="1">
      <c r="B21" s="154"/>
      <c r="C21" s="148"/>
      <c r="D21" s="47" t="s">
        <v>585</v>
      </c>
      <c r="E21" s="47">
        <v>42418</v>
      </c>
      <c r="F21" s="47" t="s">
        <v>425</v>
      </c>
      <c r="G21" s="143"/>
      <c r="H21" s="112"/>
      <c r="I21" s="112"/>
      <c r="J21" s="112"/>
    </row>
    <row r="22" spans="2:10" ht="37.5" customHeight="1">
      <c r="B22" s="154" t="e" vm="35">
        <v>#VALUE!</v>
      </c>
      <c r="C22" s="148" t="s">
        <v>189</v>
      </c>
      <c r="D22" s="46" t="s">
        <v>190</v>
      </c>
      <c r="E22" s="46">
        <v>45908</v>
      </c>
      <c r="F22" s="46" t="s">
        <v>154</v>
      </c>
      <c r="G22" s="142" t="s">
        <v>191</v>
      </c>
      <c r="H22" s="111" t="s">
        <v>105</v>
      </c>
      <c r="I22" s="111">
        <v>1</v>
      </c>
      <c r="J22" s="111" t="s">
        <v>308</v>
      </c>
    </row>
    <row r="23" spans="2:10" ht="38.25" customHeight="1">
      <c r="B23" s="154"/>
      <c r="C23" s="148"/>
      <c r="D23" s="47" t="s">
        <v>584</v>
      </c>
      <c r="E23" s="47">
        <v>34775</v>
      </c>
      <c r="F23" s="47" t="s">
        <v>426</v>
      </c>
      <c r="G23" s="143"/>
      <c r="H23" s="112"/>
      <c r="I23" s="112"/>
      <c r="J23" s="112"/>
    </row>
    <row r="24" spans="2:10" ht="52.5" customHeight="1">
      <c r="B24" s="154" t="e" vm="36">
        <v>#VALUE!</v>
      </c>
      <c r="C24" s="148" t="s">
        <v>192</v>
      </c>
      <c r="D24" s="46" t="s">
        <v>193</v>
      </c>
      <c r="E24" s="46">
        <v>50042</v>
      </c>
      <c r="F24" s="46" t="s">
        <v>173</v>
      </c>
      <c r="G24" s="142" t="s">
        <v>194</v>
      </c>
      <c r="H24" s="111" t="s">
        <v>59</v>
      </c>
      <c r="I24" s="111">
        <v>1</v>
      </c>
      <c r="J24" s="111" t="s">
        <v>308</v>
      </c>
    </row>
    <row r="25" spans="2:10" ht="27" customHeight="1">
      <c r="B25" s="154"/>
      <c r="C25" s="148"/>
      <c r="D25" s="47" t="s">
        <v>586</v>
      </c>
      <c r="E25" s="47">
        <v>37533</v>
      </c>
      <c r="F25" s="47" t="s">
        <v>179</v>
      </c>
      <c r="G25" s="143"/>
      <c r="H25" s="112"/>
      <c r="I25" s="112"/>
      <c r="J25" s="112"/>
    </row>
    <row r="26" spans="2:10" ht="49.35" customHeight="1">
      <c r="B26" s="154"/>
      <c r="C26" s="148"/>
      <c r="D26" s="47" t="s">
        <v>587</v>
      </c>
      <c r="E26" s="47">
        <v>51571</v>
      </c>
      <c r="F26" s="47" t="s">
        <v>180</v>
      </c>
      <c r="G26" s="144"/>
      <c r="H26" s="113"/>
      <c r="I26" s="113"/>
      <c r="J26" s="113"/>
    </row>
    <row r="27" spans="2:10" ht="42" customHeight="1">
      <c r="B27" s="158" t="e" vm="37">
        <v>#VALUE!</v>
      </c>
      <c r="C27" s="148" t="s">
        <v>174</v>
      </c>
      <c r="D27" s="46" t="s">
        <v>176</v>
      </c>
      <c r="E27" s="46">
        <v>27874</v>
      </c>
      <c r="F27" s="46" t="s">
        <v>177</v>
      </c>
      <c r="G27" s="142" t="s">
        <v>175</v>
      </c>
      <c r="H27" s="111" t="s">
        <v>59</v>
      </c>
      <c r="I27" s="111">
        <v>1</v>
      </c>
      <c r="J27" s="111" t="s">
        <v>415</v>
      </c>
    </row>
    <row r="28" spans="2:10" ht="47.1" customHeight="1">
      <c r="B28" s="159"/>
      <c r="C28" s="148"/>
      <c r="D28" s="47" t="s">
        <v>427</v>
      </c>
      <c r="E28" s="47" t="s">
        <v>428</v>
      </c>
      <c r="F28" s="47" t="s">
        <v>180</v>
      </c>
      <c r="G28" s="143"/>
      <c r="H28" s="112"/>
      <c r="I28" s="112"/>
      <c r="J28" s="112"/>
    </row>
    <row r="29" spans="2:10" ht="48.6" customHeight="1">
      <c r="B29" s="159"/>
      <c r="C29" s="148"/>
      <c r="D29" s="47" t="s">
        <v>427</v>
      </c>
      <c r="E29" s="47" t="s">
        <v>428</v>
      </c>
      <c r="F29" s="47" t="s">
        <v>179</v>
      </c>
      <c r="G29" s="144"/>
      <c r="H29" s="113"/>
      <c r="I29" s="113"/>
      <c r="J29" s="113"/>
    </row>
    <row r="30" spans="2:10" ht="67.5" customHeight="1">
      <c r="B30" s="154" t="e" vm="38">
        <v>#VALUE!</v>
      </c>
      <c r="C30" s="148" t="s">
        <v>181</v>
      </c>
      <c r="D30" s="46" t="s">
        <v>182</v>
      </c>
      <c r="E30" s="46">
        <v>37455</v>
      </c>
      <c r="F30" s="46" t="s">
        <v>183</v>
      </c>
      <c r="G30" s="142" t="s">
        <v>184</v>
      </c>
      <c r="H30" s="111" t="s">
        <v>105</v>
      </c>
      <c r="I30" s="111">
        <v>1</v>
      </c>
      <c r="J30" s="111" t="s">
        <v>429</v>
      </c>
    </row>
    <row r="31" spans="2:10" ht="32.450000000000003" customHeight="1">
      <c r="B31" s="154"/>
      <c r="C31" s="148"/>
      <c r="D31" s="47" t="s">
        <v>185</v>
      </c>
      <c r="E31" s="47">
        <v>40752</v>
      </c>
      <c r="F31" s="47" t="s">
        <v>179</v>
      </c>
      <c r="G31" s="143"/>
      <c r="H31" s="112"/>
      <c r="I31" s="112"/>
      <c r="J31" s="112"/>
    </row>
    <row r="32" spans="2:10" ht="32.450000000000003" customHeight="1">
      <c r="B32" s="154"/>
      <c r="C32" s="148"/>
      <c r="D32" s="60" t="s">
        <v>186</v>
      </c>
      <c r="E32" s="60">
        <v>34671</v>
      </c>
      <c r="F32" s="60" t="s">
        <v>180</v>
      </c>
      <c r="G32" s="144"/>
      <c r="H32" s="113"/>
      <c r="I32" s="113"/>
      <c r="J32" s="113"/>
    </row>
  </sheetData>
  <sheetProtection algorithmName="SHA-512" hashValue="D4HkP0ALqrqaVs+LIFg1oJx8+vXz6o/mPLmD15ugOYvL0hhVMdNRPv3xJGpbBgpp7IQUKIgDyi89P/jDmhlWTA==" saltValue="jc0nRPjqpqQaLc6hJMtaFA==" spinCount="100000" sheet="1" objects="1" scenarios="1"/>
  <mergeCells count="61">
    <mergeCell ref="B17:B19"/>
    <mergeCell ref="C17:C19"/>
    <mergeCell ref="G17:G19"/>
    <mergeCell ref="H17:H19"/>
    <mergeCell ref="I17:I19"/>
    <mergeCell ref="J17:J19"/>
    <mergeCell ref="G22:G23"/>
    <mergeCell ref="H22:H23"/>
    <mergeCell ref="I22:I23"/>
    <mergeCell ref="J22:J23"/>
    <mergeCell ref="C3:D4"/>
    <mergeCell ref="E3:F4"/>
    <mergeCell ref="G3:J4"/>
    <mergeCell ref="C5:D5"/>
    <mergeCell ref="E5:F5"/>
    <mergeCell ref="B20:B21"/>
    <mergeCell ref="C20:C21"/>
    <mergeCell ref="H20:H21"/>
    <mergeCell ref="I20:I21"/>
    <mergeCell ref="J20:J21"/>
    <mergeCell ref="G20:G21"/>
    <mergeCell ref="C30:C32"/>
    <mergeCell ref="G30:G32"/>
    <mergeCell ref="J30:J32"/>
    <mergeCell ref="B22:B23"/>
    <mergeCell ref="C22:C23"/>
    <mergeCell ref="H24:H26"/>
    <mergeCell ref="I24:I26"/>
    <mergeCell ref="J24:J26"/>
    <mergeCell ref="B27:B29"/>
    <mergeCell ref="C27:C29"/>
    <mergeCell ref="G27:G29"/>
    <mergeCell ref="I27:I29"/>
    <mergeCell ref="H27:H29"/>
    <mergeCell ref="J27:J29"/>
    <mergeCell ref="B24:B26"/>
    <mergeCell ref="H30:H32"/>
    <mergeCell ref="I30:I32"/>
    <mergeCell ref="B2:B7"/>
    <mergeCell ref="G14:G16"/>
    <mergeCell ref="H14:H16"/>
    <mergeCell ref="I14:I16"/>
    <mergeCell ref="G5:J5"/>
    <mergeCell ref="C6:D7"/>
    <mergeCell ref="E6:F7"/>
    <mergeCell ref="G6:J7"/>
    <mergeCell ref="C2:D2"/>
    <mergeCell ref="E2:F2"/>
    <mergeCell ref="G2:J2"/>
    <mergeCell ref="C24:C26"/>
    <mergeCell ref="G24:G26"/>
    <mergeCell ref="B30:B32"/>
    <mergeCell ref="J14:J16"/>
    <mergeCell ref="B14:B16"/>
    <mergeCell ref="H11:H13"/>
    <mergeCell ref="I11:I13"/>
    <mergeCell ref="J11:J13"/>
    <mergeCell ref="B11:B13"/>
    <mergeCell ref="G11:G13"/>
    <mergeCell ref="C11:C13"/>
    <mergeCell ref="C14:C16"/>
  </mergeCells>
  <phoneticPr fontId="3" type="noConversion"/>
  <pageMargins left="0.511811024" right="0.511811024" top="0.78740157499999996" bottom="0.78740157499999996" header="0.31496062000000002" footer="0.31496062000000002"/>
  <pageSetup paperSize="9" scale="4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3AF22-E526-4DC6-9BFC-8F806A5FD860}">
  <sheetPr codeName="Planilha8"/>
  <dimension ref="A1:M55"/>
  <sheetViews>
    <sheetView showGridLines="0" topLeftCell="A2" zoomScale="71" zoomScaleNormal="71" zoomScaleSheetLayoutView="82" workbookViewId="0">
      <selection activeCell="B10" sqref="B10:B13"/>
    </sheetView>
  </sheetViews>
  <sheetFormatPr defaultColWidth="0" defaultRowHeight="15"/>
  <cols>
    <col min="1" max="1" width="0.5703125" customWidth="1"/>
    <col min="2" max="2" width="23.42578125" style="1" customWidth="1"/>
    <col min="3" max="3" width="50" style="1" customWidth="1"/>
    <col min="4" max="4" width="15.5703125" style="1" customWidth="1"/>
    <col min="5" max="5" width="12.42578125" style="1" customWidth="1"/>
    <col min="6" max="6" width="17.42578125" style="1" customWidth="1"/>
    <col min="7" max="7" width="38" style="2" customWidth="1"/>
    <col min="8" max="9" width="21.42578125" style="1" customWidth="1"/>
    <col min="10" max="10" width="21.42578125" style="2" customWidth="1"/>
    <col min="11" max="11" width="14.42578125" customWidth="1"/>
    <col min="12" max="13" width="0" hidden="1" customWidth="1"/>
    <col min="14" max="16384" width="8.5703125" hidden="1"/>
  </cols>
  <sheetData>
    <row r="1" spans="2:10" ht="5.0999999999999996" customHeight="1"/>
    <row r="2" spans="2:10">
      <c r="B2" s="103" t="e" vm="14">
        <v>#VALUE!</v>
      </c>
      <c r="C2" s="116" t="s">
        <v>0</v>
      </c>
      <c r="D2" s="117"/>
      <c r="E2" s="80" t="s">
        <v>1</v>
      </c>
      <c r="F2" s="80"/>
      <c r="G2" s="122" t="s">
        <v>2</v>
      </c>
      <c r="H2" s="122"/>
      <c r="I2" s="122"/>
      <c r="J2" s="122"/>
    </row>
    <row r="3" spans="2:10" ht="14.85" customHeight="1">
      <c r="B3" s="104"/>
      <c r="C3" s="118" t="str">
        <f>INICIO!E3</f>
        <v>Diretoria de Segurança, Saúde Ocupacional e Bem-Estar no Trabalho</v>
      </c>
      <c r="D3" s="119"/>
      <c r="E3" s="82" t="str">
        <f>INICIO!L3</f>
        <v>1.0</v>
      </c>
      <c r="F3" s="82"/>
      <c r="G3" s="123" t="str">
        <f>INICIO!Q3</f>
        <v>FSST-139</v>
      </c>
      <c r="H3" s="123"/>
      <c r="I3" s="123"/>
      <c r="J3" s="123"/>
    </row>
    <row r="4" spans="2:10" ht="14.85" customHeight="1">
      <c r="B4" s="104"/>
      <c r="C4" s="120"/>
      <c r="D4" s="121"/>
      <c r="E4" s="82"/>
      <c r="F4" s="82"/>
      <c r="G4" s="124"/>
      <c r="H4" s="124"/>
      <c r="I4" s="124"/>
      <c r="J4" s="124"/>
    </row>
    <row r="5" spans="2:10">
      <c r="B5" s="104"/>
      <c r="C5" s="116" t="s">
        <v>6</v>
      </c>
      <c r="D5" s="117"/>
      <c r="E5" s="80" t="s">
        <v>7</v>
      </c>
      <c r="F5" s="80"/>
      <c r="G5" s="122" t="s">
        <v>8</v>
      </c>
      <c r="H5" s="122"/>
      <c r="I5" s="122"/>
      <c r="J5" s="122"/>
    </row>
    <row r="6" spans="2:10" ht="20.85" customHeight="1">
      <c r="B6" s="104"/>
      <c r="C6" s="125" t="str">
        <f>INICIO!E6</f>
        <v>CATÁLOGO DE EQUIPAMENTOS DE PROTEÇÃO DE SEGURANÇA (EPI's/EPC's) - FORNECEDORES</v>
      </c>
      <c r="D6" s="126"/>
      <c r="E6" s="83">
        <f>INICIO!L6</f>
        <v>46042</v>
      </c>
      <c r="F6" s="83"/>
      <c r="G6" s="149" t="str">
        <f>INICIO!Q6</f>
        <v>Externo</v>
      </c>
      <c r="H6" s="129"/>
      <c r="I6" s="129"/>
      <c r="J6" s="129"/>
    </row>
    <row r="7" spans="2:10" ht="20.85" customHeight="1">
      <c r="B7" s="105"/>
      <c r="C7" s="127"/>
      <c r="D7" s="128"/>
      <c r="E7" s="83"/>
      <c r="F7" s="83"/>
      <c r="G7" s="150"/>
      <c r="H7" s="151"/>
      <c r="I7" s="151"/>
      <c r="J7" s="151"/>
    </row>
    <row r="8" spans="2:10" ht="4.3499999999999996" customHeight="1">
      <c r="B8"/>
      <c r="C8"/>
      <c r="D8"/>
      <c r="E8"/>
      <c r="F8"/>
      <c r="G8"/>
      <c r="H8" s="45"/>
      <c r="I8" s="45"/>
      <c r="J8"/>
    </row>
    <row r="9" spans="2:10" ht="28.5">
      <c r="B9" s="19" t="s">
        <v>134</v>
      </c>
      <c r="C9" s="19" t="s">
        <v>48</v>
      </c>
      <c r="D9" s="19" t="s">
        <v>79</v>
      </c>
      <c r="E9" s="19" t="s">
        <v>50</v>
      </c>
      <c r="F9" s="19" t="s">
        <v>80</v>
      </c>
      <c r="G9" s="19" t="s">
        <v>52</v>
      </c>
      <c r="H9" s="19" t="s">
        <v>307</v>
      </c>
      <c r="I9" s="19" t="s">
        <v>53</v>
      </c>
      <c r="J9" s="19" t="s">
        <v>54</v>
      </c>
    </row>
    <row r="10" spans="2:10" ht="41.1" customHeight="1">
      <c r="B10" s="158" t="e" vm="39">
        <v>#VALUE!</v>
      </c>
      <c r="C10" s="139" t="s">
        <v>436</v>
      </c>
      <c r="D10" s="46" t="s">
        <v>431</v>
      </c>
      <c r="E10" s="46" t="s">
        <v>202</v>
      </c>
      <c r="F10" s="46" t="s">
        <v>200</v>
      </c>
      <c r="G10" s="200" t="s">
        <v>432</v>
      </c>
      <c r="H10" s="139" t="s">
        <v>105</v>
      </c>
      <c r="I10" s="139">
        <v>3</v>
      </c>
      <c r="J10" s="139" t="s">
        <v>201</v>
      </c>
    </row>
    <row r="11" spans="2:10" ht="34.5" customHeight="1">
      <c r="B11" s="159"/>
      <c r="C11" s="140"/>
      <c r="D11" s="47" t="s">
        <v>431</v>
      </c>
      <c r="E11" s="47" t="s">
        <v>202</v>
      </c>
      <c r="F11" s="47" t="s">
        <v>203</v>
      </c>
      <c r="G11" s="201"/>
      <c r="H11" s="140"/>
      <c r="I11" s="140"/>
      <c r="J11" s="140"/>
    </row>
    <row r="12" spans="2:10" ht="34.5" customHeight="1">
      <c r="B12" s="159"/>
      <c r="C12" s="140"/>
      <c r="D12" s="47" t="s">
        <v>431</v>
      </c>
      <c r="E12" s="47" t="s">
        <v>202</v>
      </c>
      <c r="F12" s="47" t="s">
        <v>440</v>
      </c>
      <c r="G12" s="201"/>
      <c r="H12" s="140"/>
      <c r="I12" s="140"/>
      <c r="J12" s="140"/>
    </row>
    <row r="13" spans="2:10" ht="34.5" customHeight="1">
      <c r="B13" s="160"/>
      <c r="C13" s="141"/>
      <c r="D13" s="47" t="s">
        <v>431</v>
      </c>
      <c r="E13" s="47" t="s">
        <v>202</v>
      </c>
      <c r="F13" s="47" t="s">
        <v>204</v>
      </c>
      <c r="G13" s="202"/>
      <c r="H13" s="141"/>
      <c r="I13" s="141"/>
      <c r="J13" s="141"/>
    </row>
    <row r="14" spans="2:10" ht="40.5" customHeight="1">
      <c r="B14" s="158" t="e" vm="40">
        <v>#VALUE!</v>
      </c>
      <c r="C14" s="139" t="s">
        <v>435</v>
      </c>
      <c r="D14" s="46" t="s">
        <v>431</v>
      </c>
      <c r="E14" s="46" t="s">
        <v>202</v>
      </c>
      <c r="F14" s="46" t="s">
        <v>200</v>
      </c>
      <c r="G14" s="200" t="s">
        <v>433</v>
      </c>
      <c r="H14" s="139" t="s">
        <v>441</v>
      </c>
      <c r="I14" s="139">
        <v>1</v>
      </c>
      <c r="J14" s="139" t="s">
        <v>205</v>
      </c>
    </row>
    <row r="15" spans="2:10" ht="38.25" customHeight="1">
      <c r="B15" s="159"/>
      <c r="C15" s="140"/>
      <c r="D15" s="47" t="s">
        <v>431</v>
      </c>
      <c r="E15" s="47" t="s">
        <v>202</v>
      </c>
      <c r="F15" s="47" t="s">
        <v>203</v>
      </c>
      <c r="G15" s="201"/>
      <c r="H15" s="140"/>
      <c r="I15" s="140"/>
      <c r="J15" s="140"/>
    </row>
    <row r="16" spans="2:10" ht="38.25" customHeight="1">
      <c r="B16" s="159"/>
      <c r="C16" s="140"/>
      <c r="D16" s="47" t="s">
        <v>431</v>
      </c>
      <c r="E16" s="47" t="s">
        <v>202</v>
      </c>
      <c r="F16" s="47" t="s">
        <v>440</v>
      </c>
      <c r="G16" s="201"/>
      <c r="H16" s="140"/>
      <c r="I16" s="140"/>
      <c r="J16" s="140"/>
    </row>
    <row r="17" spans="2:10" ht="35.25" customHeight="1">
      <c r="B17" s="160"/>
      <c r="C17" s="141"/>
      <c r="D17" s="47" t="s">
        <v>431</v>
      </c>
      <c r="E17" s="47" t="s">
        <v>202</v>
      </c>
      <c r="F17" s="47" t="s">
        <v>204</v>
      </c>
      <c r="G17" s="202"/>
      <c r="H17" s="141"/>
      <c r="I17" s="141"/>
      <c r="J17" s="141"/>
    </row>
    <row r="18" spans="2:10" ht="35.25" customHeight="1">
      <c r="B18" s="158" t="e" vm="41">
        <v>#VALUE!</v>
      </c>
      <c r="C18" s="139" t="s">
        <v>206</v>
      </c>
      <c r="D18" s="46" t="s">
        <v>431</v>
      </c>
      <c r="E18" s="46" t="s">
        <v>202</v>
      </c>
      <c r="F18" s="46" t="s">
        <v>200</v>
      </c>
      <c r="G18" s="197" t="s">
        <v>434</v>
      </c>
      <c r="H18" s="139" t="s">
        <v>59</v>
      </c>
      <c r="I18" s="139">
        <v>1</v>
      </c>
      <c r="J18" s="139" t="s">
        <v>205</v>
      </c>
    </row>
    <row r="19" spans="2:10" ht="35.25" customHeight="1">
      <c r="B19" s="159"/>
      <c r="C19" s="140"/>
      <c r="D19" s="47" t="s">
        <v>431</v>
      </c>
      <c r="E19" s="47" t="s">
        <v>202</v>
      </c>
      <c r="F19" s="47" t="s">
        <v>203</v>
      </c>
      <c r="G19" s="198"/>
      <c r="H19" s="140"/>
      <c r="I19" s="140"/>
      <c r="J19" s="140"/>
    </row>
    <row r="20" spans="2:10" ht="35.25" customHeight="1">
      <c r="B20" s="159"/>
      <c r="C20" s="140"/>
      <c r="D20" s="47" t="s">
        <v>431</v>
      </c>
      <c r="E20" s="47" t="s">
        <v>202</v>
      </c>
      <c r="F20" s="47" t="s">
        <v>440</v>
      </c>
      <c r="G20" s="198"/>
      <c r="H20" s="140"/>
      <c r="I20" s="140"/>
      <c r="J20" s="140"/>
    </row>
    <row r="21" spans="2:10" ht="48.6" customHeight="1">
      <c r="B21" s="160"/>
      <c r="C21" s="141"/>
      <c r="D21" s="47" t="s">
        <v>431</v>
      </c>
      <c r="E21" s="47" t="s">
        <v>202</v>
      </c>
      <c r="F21" s="47" t="s">
        <v>204</v>
      </c>
      <c r="G21" s="199"/>
      <c r="H21" s="141"/>
      <c r="I21" s="141"/>
      <c r="J21" s="141"/>
    </row>
    <row r="22" spans="2:10" ht="38.450000000000003" customHeight="1">
      <c r="B22" s="158" t="e" vm="42">
        <v>#VALUE!</v>
      </c>
      <c r="C22" s="139" t="s">
        <v>207</v>
      </c>
      <c r="D22" s="46" t="s">
        <v>431</v>
      </c>
      <c r="E22" s="46" t="s">
        <v>202</v>
      </c>
      <c r="F22" s="46" t="s">
        <v>200</v>
      </c>
      <c r="G22" s="184" t="s">
        <v>442</v>
      </c>
      <c r="H22" s="139" t="s">
        <v>105</v>
      </c>
      <c r="I22" s="139">
        <v>2</v>
      </c>
      <c r="J22" s="139" t="s">
        <v>201</v>
      </c>
    </row>
    <row r="23" spans="2:10" ht="30" customHeight="1">
      <c r="B23" s="159"/>
      <c r="C23" s="140"/>
      <c r="D23" s="47" t="s">
        <v>431</v>
      </c>
      <c r="E23" s="47" t="s">
        <v>202</v>
      </c>
      <c r="F23" s="47" t="s">
        <v>443</v>
      </c>
      <c r="G23" s="185"/>
      <c r="H23" s="140"/>
      <c r="I23" s="140"/>
      <c r="J23" s="140"/>
    </row>
    <row r="24" spans="2:10" ht="28.5" customHeight="1">
      <c r="B24" s="159"/>
      <c r="C24" s="140"/>
      <c r="D24" s="47" t="s">
        <v>431</v>
      </c>
      <c r="E24" s="47" t="s">
        <v>202</v>
      </c>
      <c r="F24" s="47" t="s">
        <v>444</v>
      </c>
      <c r="G24" s="185"/>
      <c r="H24" s="140"/>
      <c r="I24" s="140"/>
      <c r="J24" s="140"/>
    </row>
    <row r="25" spans="2:10" ht="41.45" customHeight="1">
      <c r="B25" s="160"/>
      <c r="C25" s="141"/>
      <c r="D25" s="47" t="s">
        <v>431</v>
      </c>
      <c r="E25" s="47" t="s">
        <v>202</v>
      </c>
      <c r="F25" s="47" t="s">
        <v>204</v>
      </c>
      <c r="G25" s="203"/>
      <c r="H25" s="141"/>
      <c r="I25" s="141"/>
      <c r="J25" s="141"/>
    </row>
    <row r="26" spans="2:10" ht="33" customHeight="1">
      <c r="B26" s="158" t="e" vm="43">
        <v>#VALUE!</v>
      </c>
      <c r="C26" s="139" t="s">
        <v>208</v>
      </c>
      <c r="D26" s="46" t="s">
        <v>431</v>
      </c>
      <c r="E26" s="46" t="s">
        <v>202</v>
      </c>
      <c r="F26" s="46" t="s">
        <v>200</v>
      </c>
      <c r="G26" s="184" t="s">
        <v>437</v>
      </c>
      <c r="H26" s="139" t="s">
        <v>59</v>
      </c>
      <c r="I26" s="139">
        <v>1</v>
      </c>
      <c r="J26" s="139" t="s">
        <v>205</v>
      </c>
    </row>
    <row r="27" spans="2:10" ht="33" customHeight="1">
      <c r="B27" s="159"/>
      <c r="C27" s="140"/>
      <c r="D27" s="47" t="s">
        <v>431</v>
      </c>
      <c r="E27" s="47" t="s">
        <v>202</v>
      </c>
      <c r="F27" s="47" t="s">
        <v>204</v>
      </c>
      <c r="G27" s="185"/>
      <c r="H27" s="140"/>
      <c r="I27" s="140"/>
      <c r="J27" s="140"/>
    </row>
    <row r="28" spans="2:10" ht="33" customHeight="1">
      <c r="B28" s="159"/>
      <c r="C28" s="140"/>
      <c r="D28" s="47" t="s">
        <v>431</v>
      </c>
      <c r="E28" s="47" t="s">
        <v>202</v>
      </c>
      <c r="F28" s="47" t="s">
        <v>440</v>
      </c>
      <c r="G28" s="185"/>
      <c r="H28" s="140"/>
      <c r="I28" s="140"/>
      <c r="J28" s="140"/>
    </row>
    <row r="29" spans="2:10" ht="43.5" customHeight="1">
      <c r="B29" s="160"/>
      <c r="C29" s="141"/>
      <c r="D29" s="60" t="s">
        <v>431</v>
      </c>
      <c r="E29" s="60" t="s">
        <v>202</v>
      </c>
      <c r="F29" s="60" t="s">
        <v>445</v>
      </c>
      <c r="G29" s="203"/>
      <c r="H29" s="141"/>
      <c r="I29" s="141"/>
      <c r="J29" s="141"/>
    </row>
    <row r="30" spans="2:10" ht="31.5" customHeight="1">
      <c r="B30" s="158" t="e" vm="44">
        <v>#VALUE!</v>
      </c>
      <c r="C30" s="139" t="s">
        <v>446</v>
      </c>
      <c r="D30" s="47" t="s">
        <v>461</v>
      </c>
      <c r="E30" s="47">
        <v>46454</v>
      </c>
      <c r="F30" s="47" t="s">
        <v>96</v>
      </c>
      <c r="G30" s="184" t="s">
        <v>447</v>
      </c>
      <c r="H30" s="139" t="s">
        <v>59</v>
      </c>
      <c r="I30" s="139">
        <v>1</v>
      </c>
      <c r="J30" s="139" t="s">
        <v>205</v>
      </c>
    </row>
    <row r="31" spans="2:10" ht="35.450000000000003" customHeight="1">
      <c r="B31" s="159"/>
      <c r="C31" s="140"/>
      <c r="D31" s="47" t="s">
        <v>470</v>
      </c>
      <c r="E31" s="47">
        <v>43081</v>
      </c>
      <c r="F31" s="47" t="s">
        <v>92</v>
      </c>
      <c r="G31" s="185"/>
      <c r="H31" s="140"/>
      <c r="I31" s="140"/>
      <c r="J31" s="140"/>
    </row>
    <row r="32" spans="2:10" ht="38.450000000000003" customHeight="1">
      <c r="B32" s="160"/>
      <c r="C32" s="141"/>
      <c r="D32" s="60" t="s">
        <v>472</v>
      </c>
      <c r="E32" s="60">
        <v>14969</v>
      </c>
      <c r="F32" s="60" t="s">
        <v>471</v>
      </c>
      <c r="G32" s="203"/>
      <c r="H32" s="141"/>
      <c r="I32" s="141"/>
      <c r="J32" s="141"/>
    </row>
    <row r="33" spans="2:10" ht="33" customHeight="1">
      <c r="B33" s="158" t="e" vm="45">
        <v>#VALUE!</v>
      </c>
      <c r="C33" s="139" t="s">
        <v>448</v>
      </c>
      <c r="D33" s="47" t="s">
        <v>473</v>
      </c>
      <c r="E33" s="47">
        <v>40285</v>
      </c>
      <c r="F33" s="47" t="s">
        <v>444</v>
      </c>
      <c r="G33" s="139" t="s">
        <v>449</v>
      </c>
      <c r="H33" s="139" t="s">
        <v>450</v>
      </c>
      <c r="I33" s="139">
        <v>1</v>
      </c>
      <c r="J33" s="139" t="s">
        <v>451</v>
      </c>
    </row>
    <row r="34" spans="2:10" ht="33" customHeight="1">
      <c r="B34" s="159"/>
      <c r="C34" s="140"/>
      <c r="D34" s="47" t="s">
        <v>474</v>
      </c>
      <c r="E34" s="47">
        <v>45499</v>
      </c>
      <c r="F34" s="47" t="s">
        <v>475</v>
      </c>
      <c r="G34" s="140"/>
      <c r="H34" s="140"/>
      <c r="I34" s="140"/>
      <c r="J34" s="140"/>
    </row>
    <row r="35" spans="2:10" ht="42.6" customHeight="1">
      <c r="B35" s="160"/>
      <c r="C35" s="141"/>
      <c r="D35" s="47" t="s">
        <v>476</v>
      </c>
      <c r="E35" s="47">
        <v>44548</v>
      </c>
      <c r="F35" s="47" t="s">
        <v>477</v>
      </c>
      <c r="G35" s="141"/>
      <c r="H35" s="141"/>
      <c r="I35" s="141"/>
      <c r="J35" s="141"/>
    </row>
    <row r="36" spans="2:10" ht="43.5" customHeight="1">
      <c r="B36" s="158" t="e" vm="46">
        <v>#VALUE!</v>
      </c>
      <c r="C36" s="139" t="s">
        <v>209</v>
      </c>
      <c r="D36" s="46">
        <v>5052</v>
      </c>
      <c r="E36" s="46">
        <v>39995</v>
      </c>
      <c r="F36" s="46" t="s">
        <v>200</v>
      </c>
      <c r="G36" s="184" t="s">
        <v>438</v>
      </c>
      <c r="H36" s="139" t="s">
        <v>59</v>
      </c>
      <c r="I36" s="139">
        <v>1</v>
      </c>
      <c r="J36" s="139" t="s">
        <v>439</v>
      </c>
    </row>
    <row r="37" spans="2:10" ht="43.5" customHeight="1">
      <c r="B37" s="159"/>
      <c r="C37" s="140"/>
      <c r="D37" s="47" t="s">
        <v>431</v>
      </c>
      <c r="E37" s="47" t="s">
        <v>202</v>
      </c>
      <c r="F37" s="47" t="s">
        <v>204</v>
      </c>
      <c r="G37" s="185"/>
      <c r="H37" s="140"/>
      <c r="I37" s="140"/>
      <c r="J37" s="140"/>
    </row>
    <row r="38" spans="2:10" ht="43.5" customHeight="1">
      <c r="B38" s="159"/>
      <c r="C38" s="140"/>
      <c r="D38" s="47" t="s">
        <v>431</v>
      </c>
      <c r="E38" s="47" t="s">
        <v>202</v>
      </c>
      <c r="F38" s="47" t="s">
        <v>440</v>
      </c>
      <c r="G38" s="185"/>
      <c r="H38" s="140"/>
      <c r="I38" s="140"/>
      <c r="J38" s="140"/>
    </row>
    <row r="39" spans="2:10" ht="44.45" customHeight="1">
      <c r="B39" s="160"/>
      <c r="C39" s="141"/>
      <c r="D39" s="47" t="s">
        <v>431</v>
      </c>
      <c r="E39" s="47" t="s">
        <v>202</v>
      </c>
      <c r="F39" s="47" t="s">
        <v>203</v>
      </c>
      <c r="G39" s="203"/>
      <c r="H39" s="141"/>
      <c r="I39" s="141"/>
      <c r="J39" s="141"/>
    </row>
    <row r="40" spans="2:10" ht="39.6" customHeight="1">
      <c r="B40" s="158" t="e" vm="47">
        <v>#VALUE!</v>
      </c>
      <c r="C40" s="139" t="s">
        <v>210</v>
      </c>
      <c r="D40" s="46" t="s">
        <v>431</v>
      </c>
      <c r="E40" s="46" t="s">
        <v>202</v>
      </c>
      <c r="F40" s="46" t="s">
        <v>200</v>
      </c>
      <c r="G40" s="184" t="s">
        <v>211</v>
      </c>
      <c r="H40" s="139" t="s">
        <v>59</v>
      </c>
      <c r="I40" s="139">
        <v>1</v>
      </c>
      <c r="J40" s="139" t="s">
        <v>451</v>
      </c>
    </row>
    <row r="41" spans="2:10" ht="27.6" customHeight="1">
      <c r="B41" s="159"/>
      <c r="C41" s="140"/>
      <c r="D41" s="47" t="s">
        <v>431</v>
      </c>
      <c r="E41" s="47" t="s">
        <v>202</v>
      </c>
      <c r="F41" s="47" t="s">
        <v>204</v>
      </c>
      <c r="G41" s="185"/>
      <c r="H41" s="140"/>
      <c r="I41" s="140"/>
      <c r="J41" s="140"/>
    </row>
    <row r="42" spans="2:10" ht="29.1" customHeight="1">
      <c r="B42" s="159"/>
      <c r="C42" s="140"/>
      <c r="D42" s="47" t="s">
        <v>431</v>
      </c>
      <c r="E42" s="47" t="s">
        <v>202</v>
      </c>
      <c r="F42" s="47" t="s">
        <v>444</v>
      </c>
      <c r="G42" s="185"/>
      <c r="H42" s="140"/>
      <c r="I42" s="140"/>
      <c r="J42" s="140"/>
    </row>
    <row r="43" spans="2:10" ht="33" customHeight="1">
      <c r="B43" s="160"/>
      <c r="C43" s="141"/>
      <c r="D43" s="47" t="s">
        <v>431</v>
      </c>
      <c r="E43" s="60" t="s">
        <v>202</v>
      </c>
      <c r="F43" s="60" t="s">
        <v>445</v>
      </c>
      <c r="G43" s="203"/>
      <c r="H43" s="141"/>
      <c r="I43" s="141"/>
      <c r="J43" s="141"/>
    </row>
    <row r="44" spans="2:10" ht="47.45" customHeight="1">
      <c r="B44" s="158" t="e" vm="48">
        <v>#VALUE!</v>
      </c>
      <c r="C44" s="139" t="s">
        <v>454</v>
      </c>
      <c r="D44" s="139" t="s">
        <v>458</v>
      </c>
      <c r="E44" s="47">
        <v>50679</v>
      </c>
      <c r="F44" s="47" t="s">
        <v>459</v>
      </c>
      <c r="G44" s="200" t="s">
        <v>469</v>
      </c>
      <c r="H44" s="139" t="s">
        <v>59</v>
      </c>
      <c r="I44" s="139">
        <v>1</v>
      </c>
      <c r="J44" s="139" t="s">
        <v>75</v>
      </c>
    </row>
    <row r="45" spans="2:10" ht="42.6" customHeight="1">
      <c r="B45" s="159"/>
      <c r="C45" s="140"/>
      <c r="D45" s="140"/>
      <c r="E45" s="47" t="s">
        <v>431</v>
      </c>
      <c r="F45" s="47" t="s">
        <v>457</v>
      </c>
      <c r="G45" s="201"/>
      <c r="H45" s="140"/>
      <c r="I45" s="140"/>
      <c r="J45" s="140"/>
    </row>
    <row r="46" spans="2:10" ht="47.1" customHeight="1">
      <c r="B46" s="160"/>
      <c r="C46" s="141"/>
      <c r="D46" s="141"/>
      <c r="E46" s="60" t="s">
        <v>431</v>
      </c>
      <c r="F46" s="60" t="s">
        <v>204</v>
      </c>
      <c r="G46" s="202"/>
      <c r="H46" s="141"/>
      <c r="I46" s="141"/>
      <c r="J46" s="141"/>
    </row>
    <row r="47" spans="2:10" ht="60.6" customHeight="1">
      <c r="B47" s="158" t="e" vm="49">
        <v>#VALUE!</v>
      </c>
      <c r="C47" s="139" t="s">
        <v>454</v>
      </c>
      <c r="D47" s="139" t="s">
        <v>456</v>
      </c>
      <c r="E47" s="47">
        <v>51091</v>
      </c>
      <c r="F47" s="47" t="s">
        <v>212</v>
      </c>
      <c r="G47" s="200" t="s">
        <v>468</v>
      </c>
      <c r="H47" s="139" t="s">
        <v>59</v>
      </c>
      <c r="I47" s="139">
        <v>1</v>
      </c>
      <c r="J47" s="139" t="s">
        <v>75</v>
      </c>
    </row>
    <row r="48" spans="2:10" ht="72.599999999999994" customHeight="1">
      <c r="B48" s="160"/>
      <c r="C48" s="141"/>
      <c r="D48" s="141"/>
      <c r="E48" s="47" t="s">
        <v>431</v>
      </c>
      <c r="F48" s="47" t="s">
        <v>457</v>
      </c>
      <c r="G48" s="202"/>
      <c r="H48" s="141"/>
      <c r="I48" s="141"/>
      <c r="J48" s="141"/>
    </row>
    <row r="49" spans="2:10" ht="37.5" customHeight="1">
      <c r="B49" s="158" t="e" vm="50">
        <v>#VALUE!</v>
      </c>
      <c r="C49" s="168" t="s">
        <v>455</v>
      </c>
      <c r="D49" s="46" t="s">
        <v>213</v>
      </c>
      <c r="E49" s="46" t="s">
        <v>214</v>
      </c>
      <c r="F49" s="46" t="s">
        <v>212</v>
      </c>
      <c r="G49" s="184" t="s">
        <v>215</v>
      </c>
      <c r="H49" s="139" t="s">
        <v>105</v>
      </c>
      <c r="I49" s="139">
        <v>1</v>
      </c>
      <c r="J49" s="139" t="s">
        <v>75</v>
      </c>
    </row>
    <row r="50" spans="2:10" ht="33.950000000000003" customHeight="1">
      <c r="B50" s="159"/>
      <c r="C50" s="169"/>
      <c r="D50" s="47" t="s">
        <v>460</v>
      </c>
      <c r="E50" s="47">
        <v>50679</v>
      </c>
      <c r="F50" s="47" t="s">
        <v>459</v>
      </c>
      <c r="G50" s="185"/>
      <c r="H50" s="140"/>
      <c r="I50" s="140"/>
      <c r="J50" s="140"/>
    </row>
    <row r="51" spans="2:10" ht="33.950000000000003" customHeight="1">
      <c r="B51" s="159"/>
      <c r="C51" s="169"/>
      <c r="D51" s="47" t="s">
        <v>431</v>
      </c>
      <c r="E51" s="47" t="s">
        <v>202</v>
      </c>
      <c r="F51" s="47" t="s">
        <v>457</v>
      </c>
      <c r="G51" s="185"/>
      <c r="H51" s="140"/>
      <c r="I51" s="140"/>
      <c r="J51" s="140"/>
    </row>
    <row r="52" spans="2:10" ht="28.5" customHeight="1">
      <c r="B52" s="160"/>
      <c r="C52" s="174"/>
      <c r="D52" s="47" t="s">
        <v>431</v>
      </c>
      <c r="E52" s="60" t="s">
        <v>202</v>
      </c>
      <c r="F52" s="60" t="s">
        <v>204</v>
      </c>
      <c r="G52" s="203"/>
      <c r="H52" s="141"/>
      <c r="I52" s="141"/>
      <c r="J52" s="141"/>
    </row>
    <row r="53" spans="2:10" ht="28.5" customHeight="1">
      <c r="B53" s="158" t="e" vm="51">
        <v>#VALUE!</v>
      </c>
      <c r="C53" s="168" t="s">
        <v>452</v>
      </c>
      <c r="D53" s="46" t="s">
        <v>463</v>
      </c>
      <c r="E53" s="46" t="s">
        <v>202</v>
      </c>
      <c r="F53" s="46" t="s">
        <v>462</v>
      </c>
      <c r="G53" s="197" t="s">
        <v>453</v>
      </c>
      <c r="H53" s="139" t="s">
        <v>58</v>
      </c>
      <c r="I53" s="139">
        <v>1</v>
      </c>
      <c r="J53" s="139" t="s">
        <v>451</v>
      </c>
    </row>
    <row r="54" spans="2:10" ht="43.5" customHeight="1">
      <c r="B54" s="159"/>
      <c r="C54" s="169"/>
      <c r="D54" s="47" t="s">
        <v>464</v>
      </c>
      <c r="E54" s="47" t="s">
        <v>202</v>
      </c>
      <c r="F54" s="47" t="s">
        <v>465</v>
      </c>
      <c r="G54" s="198"/>
      <c r="H54" s="140"/>
      <c r="I54" s="140"/>
      <c r="J54" s="140"/>
    </row>
    <row r="55" spans="2:10" ht="43.5" customHeight="1">
      <c r="B55" s="160"/>
      <c r="C55" s="174"/>
      <c r="D55" s="60" t="s">
        <v>467</v>
      </c>
      <c r="E55" s="60" t="s">
        <v>202</v>
      </c>
      <c r="F55" s="60" t="s">
        <v>466</v>
      </c>
      <c r="G55" s="199"/>
      <c r="H55" s="141"/>
      <c r="I55" s="141"/>
      <c r="J55" s="141"/>
    </row>
  </sheetData>
  <sheetProtection algorithmName="SHA-512" hashValue="w1wiXBO/hAUG6lsegtL+50AVY3flNARo9c8cpye53OCHUfMU+eQUf6zQUigGHvxQCO/Sou/ZLorDf5Qciz4oZA==" saltValue="7Gfw72PCG8PpS7e3iqxfsw==" spinCount="100000" sheet="1" objects="1" scenarios="1"/>
  <mergeCells count="93">
    <mergeCell ref="B53:B55"/>
    <mergeCell ref="C53:C55"/>
    <mergeCell ref="G53:G55"/>
    <mergeCell ref="H53:H55"/>
    <mergeCell ref="I53:I55"/>
    <mergeCell ref="J53:J55"/>
    <mergeCell ref="J49:J52"/>
    <mergeCell ref="B30:B32"/>
    <mergeCell ref="C30:C32"/>
    <mergeCell ref="G30:G32"/>
    <mergeCell ref="H30:H32"/>
    <mergeCell ref="I30:I32"/>
    <mergeCell ref="J30:J32"/>
    <mergeCell ref="B33:B35"/>
    <mergeCell ref="C33:C35"/>
    <mergeCell ref="J33:J35"/>
    <mergeCell ref="I33:I35"/>
    <mergeCell ref="H33:H35"/>
    <mergeCell ref="G33:G35"/>
    <mergeCell ref="B49:B52"/>
    <mergeCell ref="C49:C52"/>
    <mergeCell ref="G49:G52"/>
    <mergeCell ref="H49:H52"/>
    <mergeCell ref="I49:I52"/>
    <mergeCell ref="G44:G46"/>
    <mergeCell ref="G47:G48"/>
    <mergeCell ref="H44:H46"/>
    <mergeCell ref="I44:I46"/>
    <mergeCell ref="J44:J46"/>
    <mergeCell ref="H47:H48"/>
    <mergeCell ref="I47:I48"/>
    <mergeCell ref="J47:J48"/>
    <mergeCell ref="B44:B46"/>
    <mergeCell ref="C44:C46"/>
    <mergeCell ref="D44:D46"/>
    <mergeCell ref="B47:B48"/>
    <mergeCell ref="C47:C48"/>
    <mergeCell ref="D47:D48"/>
    <mergeCell ref="J36:J39"/>
    <mergeCell ref="B40:B43"/>
    <mergeCell ref="C40:C43"/>
    <mergeCell ref="G40:G43"/>
    <mergeCell ref="H40:H43"/>
    <mergeCell ref="I40:I43"/>
    <mergeCell ref="J40:J43"/>
    <mergeCell ref="B36:B39"/>
    <mergeCell ref="C36:C39"/>
    <mergeCell ref="G36:G39"/>
    <mergeCell ref="H36:H39"/>
    <mergeCell ref="I36:I39"/>
    <mergeCell ref="J22:J25"/>
    <mergeCell ref="C26:C29"/>
    <mergeCell ref="B26:B29"/>
    <mergeCell ref="G26:G29"/>
    <mergeCell ref="H26:H29"/>
    <mergeCell ref="I26:I29"/>
    <mergeCell ref="J26:J29"/>
    <mergeCell ref="B22:B25"/>
    <mergeCell ref="C22:C25"/>
    <mergeCell ref="G22:G25"/>
    <mergeCell ref="H22:H25"/>
    <mergeCell ref="I22:I25"/>
    <mergeCell ref="C6:D7"/>
    <mergeCell ref="E6:F7"/>
    <mergeCell ref="G6:J7"/>
    <mergeCell ref="J10:J13"/>
    <mergeCell ref="B14:B17"/>
    <mergeCell ref="C14:C17"/>
    <mergeCell ref="G14:G17"/>
    <mergeCell ref="H14:H17"/>
    <mergeCell ref="I14:I17"/>
    <mergeCell ref="J14:J17"/>
    <mergeCell ref="C10:C13"/>
    <mergeCell ref="B10:B13"/>
    <mergeCell ref="G10:G13"/>
    <mergeCell ref="H10:H13"/>
    <mergeCell ref="I10:I13"/>
    <mergeCell ref="H18:H21"/>
    <mergeCell ref="I18:I21"/>
    <mergeCell ref="J18:J21"/>
    <mergeCell ref="B2:B7"/>
    <mergeCell ref="B18:B21"/>
    <mergeCell ref="C18:C21"/>
    <mergeCell ref="G18:G21"/>
    <mergeCell ref="C2:D2"/>
    <mergeCell ref="E2:F2"/>
    <mergeCell ref="G2:J2"/>
    <mergeCell ref="C3:D4"/>
    <mergeCell ref="E3:F4"/>
    <mergeCell ref="G3:J4"/>
    <mergeCell ref="C5:D5"/>
    <mergeCell ref="E5:F5"/>
    <mergeCell ref="G5:J5"/>
  </mergeCells>
  <phoneticPr fontId="3" type="noConversion"/>
  <pageMargins left="0.511811024" right="0.511811024" top="0.78740157499999996" bottom="0.78740157499999996" header="0.31496062000000002" footer="0.31496062000000002"/>
  <pageSetup paperSize="9" scale="41" orientation="portrait" r:id="rId1"/>
  <rowBreaks count="1" manualBreakCount="1">
    <brk id="13"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DB9A2-704C-42A2-8396-300B0A1EFEA2}">
  <sheetPr codeName="Planilha9"/>
  <dimension ref="A1:M90"/>
  <sheetViews>
    <sheetView showGridLines="0" zoomScale="70" zoomScaleNormal="70" zoomScaleSheetLayoutView="81" workbookViewId="0">
      <selection activeCell="B10" sqref="B10:B13"/>
    </sheetView>
  </sheetViews>
  <sheetFormatPr defaultColWidth="0" defaultRowHeight="15"/>
  <cols>
    <col min="1" max="1" width="0.5703125" customWidth="1"/>
    <col min="2" max="2" width="23.42578125" style="1" customWidth="1"/>
    <col min="3" max="3" width="45.42578125" style="1" customWidth="1"/>
    <col min="4" max="4" width="19.42578125" style="1" customWidth="1"/>
    <col min="5" max="5" width="14" style="1" customWidth="1"/>
    <col min="6" max="6" width="22" style="1" customWidth="1"/>
    <col min="7" max="7" width="38" style="2" customWidth="1"/>
    <col min="8" max="10" width="21.42578125" style="2" customWidth="1"/>
    <col min="11" max="11" width="14.42578125" customWidth="1"/>
    <col min="12" max="13" width="0" hidden="1" customWidth="1"/>
    <col min="14" max="16384" width="8.5703125" hidden="1"/>
  </cols>
  <sheetData>
    <row r="1" spans="2:10" ht="5.0999999999999996" customHeight="1"/>
    <row r="2" spans="2:10">
      <c r="B2" s="103" t="e" vm="14">
        <v>#VALUE!</v>
      </c>
      <c r="C2" s="116" t="s">
        <v>0</v>
      </c>
      <c r="D2" s="117"/>
      <c r="E2" s="80" t="s">
        <v>1</v>
      </c>
      <c r="F2" s="80"/>
      <c r="G2" s="122" t="s">
        <v>2</v>
      </c>
      <c r="H2" s="122"/>
      <c r="I2" s="122"/>
      <c r="J2" s="122"/>
    </row>
    <row r="3" spans="2:10" ht="14.85" customHeight="1">
      <c r="B3" s="104"/>
      <c r="C3" s="118" t="str">
        <f>INICIO!E3</f>
        <v>Diretoria de Segurança, Saúde Ocupacional e Bem-Estar no Trabalho</v>
      </c>
      <c r="D3" s="119"/>
      <c r="E3" s="82" t="str">
        <f>INICIO!L3</f>
        <v>1.0</v>
      </c>
      <c r="F3" s="82"/>
      <c r="G3" s="123" t="str">
        <f>INICIO!Q3</f>
        <v>FSST-139</v>
      </c>
      <c r="H3" s="123"/>
      <c r="I3" s="123"/>
      <c r="J3" s="123"/>
    </row>
    <row r="4" spans="2:10" ht="14.85" customHeight="1">
      <c r="B4" s="104"/>
      <c r="C4" s="120"/>
      <c r="D4" s="121"/>
      <c r="E4" s="82"/>
      <c r="F4" s="82"/>
      <c r="G4" s="124"/>
      <c r="H4" s="124"/>
      <c r="I4" s="124"/>
      <c r="J4" s="124"/>
    </row>
    <row r="5" spans="2:10">
      <c r="B5" s="104"/>
      <c r="C5" s="116" t="s">
        <v>6</v>
      </c>
      <c r="D5" s="117"/>
      <c r="E5" s="80" t="s">
        <v>7</v>
      </c>
      <c r="F5" s="80"/>
      <c r="G5" s="122" t="s">
        <v>8</v>
      </c>
      <c r="H5" s="122"/>
      <c r="I5" s="122"/>
      <c r="J5" s="122"/>
    </row>
    <row r="6" spans="2:10" ht="20.85" customHeight="1">
      <c r="B6" s="104"/>
      <c r="C6" s="125" t="str">
        <f>INICIO!E6</f>
        <v>CATÁLOGO DE EQUIPAMENTOS DE PROTEÇÃO DE SEGURANÇA (EPI's/EPC's) - FORNECEDORES</v>
      </c>
      <c r="D6" s="126"/>
      <c r="E6" s="83">
        <f>INICIO!L6</f>
        <v>46042</v>
      </c>
      <c r="F6" s="83"/>
      <c r="G6" s="149" t="str">
        <f>INICIO!Q6</f>
        <v>Externo</v>
      </c>
      <c r="H6" s="129"/>
      <c r="I6" s="129"/>
      <c r="J6" s="129"/>
    </row>
    <row r="7" spans="2:10" ht="20.85" customHeight="1">
      <c r="B7" s="105"/>
      <c r="C7" s="127"/>
      <c r="D7" s="128"/>
      <c r="E7" s="83"/>
      <c r="F7" s="83"/>
      <c r="G7" s="150"/>
      <c r="H7" s="151"/>
      <c r="I7" s="151"/>
      <c r="J7" s="151"/>
    </row>
    <row r="8" spans="2:10" ht="4.3499999999999996" customHeight="1">
      <c r="B8"/>
      <c r="C8"/>
      <c r="D8"/>
      <c r="E8"/>
      <c r="F8"/>
      <c r="G8" s="65"/>
      <c r="H8"/>
      <c r="I8"/>
      <c r="J8"/>
    </row>
    <row r="9" spans="2:10" ht="28.5">
      <c r="B9" s="19" t="s">
        <v>134</v>
      </c>
      <c r="C9" s="19" t="s">
        <v>48</v>
      </c>
      <c r="D9" s="19" t="s">
        <v>79</v>
      </c>
      <c r="E9" s="19" t="s">
        <v>50</v>
      </c>
      <c r="F9" s="19" t="s">
        <v>80</v>
      </c>
      <c r="G9" s="66" t="s">
        <v>52</v>
      </c>
      <c r="H9" s="19" t="s">
        <v>307</v>
      </c>
      <c r="I9" s="19" t="s">
        <v>53</v>
      </c>
      <c r="J9" s="19" t="s">
        <v>54</v>
      </c>
    </row>
    <row r="10" spans="2:10" ht="49.5" customHeight="1">
      <c r="B10" s="209" t="e" vm="52">
        <v>#VALUE!</v>
      </c>
      <c r="C10" s="148" t="s">
        <v>500</v>
      </c>
      <c r="D10" s="46" t="s">
        <v>478</v>
      </c>
      <c r="E10" s="46">
        <v>51973</v>
      </c>
      <c r="F10" s="46" t="s">
        <v>219</v>
      </c>
      <c r="G10" s="200" t="s">
        <v>495</v>
      </c>
      <c r="H10" s="139" t="s">
        <v>58</v>
      </c>
      <c r="I10" s="139">
        <v>1</v>
      </c>
      <c r="J10" s="139" t="s">
        <v>494</v>
      </c>
    </row>
    <row r="11" spans="2:10" ht="36" customHeight="1">
      <c r="B11" s="210"/>
      <c r="C11" s="148"/>
      <c r="D11" s="47" t="s">
        <v>572</v>
      </c>
      <c r="E11" s="47">
        <v>35032</v>
      </c>
      <c r="F11" s="47" t="s">
        <v>204</v>
      </c>
      <c r="G11" s="201"/>
      <c r="H11" s="140"/>
      <c r="I11" s="140"/>
      <c r="J11" s="140"/>
    </row>
    <row r="12" spans="2:10" ht="37.5" customHeight="1">
      <c r="B12" s="210"/>
      <c r="C12" s="148"/>
      <c r="D12" s="47" t="s">
        <v>497</v>
      </c>
      <c r="E12" s="47">
        <v>36733</v>
      </c>
      <c r="F12" s="47" t="s">
        <v>486</v>
      </c>
      <c r="G12" s="201"/>
      <c r="H12" s="140"/>
      <c r="I12" s="140"/>
      <c r="J12" s="140"/>
    </row>
    <row r="13" spans="2:10" ht="33" customHeight="1">
      <c r="B13" s="211"/>
      <c r="C13" s="148"/>
      <c r="D13" s="47" t="s">
        <v>496</v>
      </c>
      <c r="E13" s="59">
        <v>41899</v>
      </c>
      <c r="F13" s="47" t="s">
        <v>487</v>
      </c>
      <c r="G13" s="202"/>
      <c r="H13" s="141"/>
      <c r="I13" s="141"/>
      <c r="J13" s="141"/>
    </row>
    <row r="14" spans="2:10" ht="45" customHeight="1">
      <c r="B14" s="204" t="e" vm="53">
        <v>#VALUE!</v>
      </c>
      <c r="C14" s="148" t="s">
        <v>499</v>
      </c>
      <c r="D14" s="46" t="s">
        <v>524</v>
      </c>
      <c r="E14" s="111" t="s">
        <v>515</v>
      </c>
      <c r="F14" s="46" t="s">
        <v>219</v>
      </c>
      <c r="G14" s="200" t="s">
        <v>501</v>
      </c>
      <c r="H14" s="139" t="s">
        <v>59</v>
      </c>
      <c r="I14" s="139">
        <v>1</v>
      </c>
      <c r="J14" s="139" t="s">
        <v>494</v>
      </c>
    </row>
    <row r="15" spans="2:10" ht="36.950000000000003" customHeight="1">
      <c r="B15" s="204"/>
      <c r="C15" s="148"/>
      <c r="D15" s="47" t="s">
        <v>506</v>
      </c>
      <c r="E15" s="112"/>
      <c r="F15" s="47" t="s">
        <v>204</v>
      </c>
      <c r="G15" s="201"/>
      <c r="H15" s="140"/>
      <c r="I15" s="140"/>
      <c r="J15" s="140"/>
    </row>
    <row r="16" spans="2:10" ht="41.45" customHeight="1">
      <c r="B16" s="204"/>
      <c r="C16" s="148"/>
      <c r="D16" s="47" t="s">
        <v>508</v>
      </c>
      <c r="E16" s="112"/>
      <c r="F16" s="47" t="s">
        <v>486</v>
      </c>
      <c r="G16" s="201"/>
      <c r="H16" s="140"/>
      <c r="I16" s="140"/>
      <c r="J16" s="140"/>
    </row>
    <row r="17" spans="2:10" ht="38.1" customHeight="1">
      <c r="B17" s="204"/>
      <c r="C17" s="148"/>
      <c r="D17" s="47" t="s">
        <v>507</v>
      </c>
      <c r="E17" s="113"/>
      <c r="F17" s="47" t="s">
        <v>487</v>
      </c>
      <c r="G17" s="202"/>
      <c r="H17" s="141"/>
      <c r="I17" s="141"/>
      <c r="J17" s="141"/>
    </row>
    <row r="18" spans="2:10" ht="44.1" customHeight="1">
      <c r="B18" s="204" t="e" vm="54">
        <v>#VALUE!</v>
      </c>
      <c r="C18" s="148" t="s">
        <v>498</v>
      </c>
      <c r="D18" s="46" t="s">
        <v>502</v>
      </c>
      <c r="E18" s="111" t="s">
        <v>515</v>
      </c>
      <c r="F18" s="46" t="s">
        <v>219</v>
      </c>
      <c r="G18" s="200" t="s">
        <v>501</v>
      </c>
      <c r="H18" s="139" t="s">
        <v>59</v>
      </c>
      <c r="I18" s="139">
        <v>1</v>
      </c>
      <c r="J18" s="139" t="s">
        <v>494</v>
      </c>
    </row>
    <row r="19" spans="2:10" ht="38.450000000000003" customHeight="1">
      <c r="B19" s="204"/>
      <c r="C19" s="148"/>
      <c r="D19" s="47" t="s">
        <v>505</v>
      </c>
      <c r="E19" s="112"/>
      <c r="F19" s="47" t="s">
        <v>204</v>
      </c>
      <c r="G19" s="201"/>
      <c r="H19" s="140"/>
      <c r="I19" s="140"/>
      <c r="J19" s="140"/>
    </row>
    <row r="20" spans="2:10" ht="36.950000000000003" customHeight="1">
      <c r="B20" s="204"/>
      <c r="C20" s="148"/>
      <c r="D20" s="47" t="s">
        <v>503</v>
      </c>
      <c r="E20" s="112"/>
      <c r="F20" s="47" t="s">
        <v>486</v>
      </c>
      <c r="G20" s="201"/>
      <c r="H20" s="140"/>
      <c r="I20" s="140"/>
      <c r="J20" s="140"/>
    </row>
    <row r="21" spans="2:10" ht="29.45" customHeight="1">
      <c r="B21" s="204"/>
      <c r="C21" s="148"/>
      <c r="D21" s="47" t="s">
        <v>504</v>
      </c>
      <c r="E21" s="113"/>
      <c r="F21" s="47" t="s">
        <v>487</v>
      </c>
      <c r="G21" s="202"/>
      <c r="H21" s="141"/>
      <c r="I21" s="141"/>
      <c r="J21" s="141"/>
    </row>
    <row r="22" spans="2:10" ht="49.5" customHeight="1">
      <c r="B22" s="209" t="e" vm="55">
        <v>#VALUE!</v>
      </c>
      <c r="C22" s="148" t="s">
        <v>509</v>
      </c>
      <c r="D22" s="46" t="s">
        <v>513</v>
      </c>
      <c r="E22" s="46">
        <v>45641</v>
      </c>
      <c r="F22" s="46" t="s">
        <v>219</v>
      </c>
      <c r="G22" s="200" t="s">
        <v>514</v>
      </c>
      <c r="H22" s="139" t="s">
        <v>58</v>
      </c>
      <c r="I22" s="139">
        <v>1</v>
      </c>
      <c r="J22" s="139" t="s">
        <v>512</v>
      </c>
    </row>
    <row r="23" spans="2:10" ht="36" customHeight="1">
      <c r="B23" s="210"/>
      <c r="C23" s="148"/>
      <c r="D23" s="47" t="s">
        <v>573</v>
      </c>
      <c r="E23" s="47">
        <v>35069</v>
      </c>
      <c r="F23" s="47" t="s">
        <v>204</v>
      </c>
      <c r="G23" s="201"/>
      <c r="H23" s="140"/>
      <c r="I23" s="140"/>
      <c r="J23" s="140"/>
    </row>
    <row r="24" spans="2:10" ht="37.5" customHeight="1">
      <c r="B24" s="210"/>
      <c r="C24" s="148"/>
      <c r="D24" s="47" t="s">
        <v>574</v>
      </c>
      <c r="E24" s="47">
        <v>39990</v>
      </c>
      <c r="F24" s="47" t="s">
        <v>486</v>
      </c>
      <c r="G24" s="201"/>
      <c r="H24" s="140"/>
      <c r="I24" s="140"/>
      <c r="J24" s="140"/>
    </row>
    <row r="25" spans="2:10" ht="33" customHeight="1">
      <c r="B25" s="211"/>
      <c r="C25" s="148"/>
      <c r="D25" s="47" t="s">
        <v>575</v>
      </c>
      <c r="E25" s="59">
        <v>41642</v>
      </c>
      <c r="F25" s="47" t="s">
        <v>487</v>
      </c>
      <c r="G25" s="202"/>
      <c r="H25" s="141"/>
      <c r="I25" s="141"/>
      <c r="J25" s="141"/>
    </row>
    <row r="26" spans="2:10" ht="45" customHeight="1">
      <c r="B26" s="204" t="e" vm="53">
        <v>#VALUE!</v>
      </c>
      <c r="C26" s="148" t="s">
        <v>510</v>
      </c>
      <c r="D26" s="46" t="s">
        <v>519</v>
      </c>
      <c r="E26" s="111" t="s">
        <v>515</v>
      </c>
      <c r="F26" s="46" t="s">
        <v>219</v>
      </c>
      <c r="G26" s="200" t="s">
        <v>602</v>
      </c>
      <c r="H26" s="139" t="s">
        <v>59</v>
      </c>
      <c r="I26" s="139">
        <v>1</v>
      </c>
      <c r="J26" s="139" t="s">
        <v>512</v>
      </c>
    </row>
    <row r="27" spans="2:10" ht="36.950000000000003" customHeight="1">
      <c r="B27" s="204"/>
      <c r="C27" s="148"/>
      <c r="D27" s="47" t="s">
        <v>518</v>
      </c>
      <c r="E27" s="112"/>
      <c r="F27" s="47" t="s">
        <v>204</v>
      </c>
      <c r="G27" s="201"/>
      <c r="H27" s="140"/>
      <c r="I27" s="140"/>
      <c r="J27" s="140"/>
    </row>
    <row r="28" spans="2:10" ht="41.45" customHeight="1">
      <c r="B28" s="204"/>
      <c r="C28" s="148"/>
      <c r="D28" s="47" t="s">
        <v>516</v>
      </c>
      <c r="E28" s="112"/>
      <c r="F28" s="47" t="s">
        <v>486</v>
      </c>
      <c r="G28" s="201"/>
      <c r="H28" s="140"/>
      <c r="I28" s="140"/>
      <c r="J28" s="140"/>
    </row>
    <row r="29" spans="2:10" ht="38.1" customHeight="1">
      <c r="B29" s="204"/>
      <c r="C29" s="148"/>
      <c r="D29" s="47" t="s">
        <v>517</v>
      </c>
      <c r="E29" s="113"/>
      <c r="F29" s="47" t="s">
        <v>487</v>
      </c>
      <c r="G29" s="202"/>
      <c r="H29" s="141"/>
      <c r="I29" s="141"/>
      <c r="J29" s="141"/>
    </row>
    <row r="30" spans="2:10" ht="44.1" customHeight="1">
      <c r="B30" s="204" t="e" vm="54">
        <v>#VALUE!</v>
      </c>
      <c r="C30" s="148" t="s">
        <v>511</v>
      </c>
      <c r="D30" s="46" t="s">
        <v>523</v>
      </c>
      <c r="E30" s="111" t="s">
        <v>515</v>
      </c>
      <c r="F30" s="46" t="s">
        <v>219</v>
      </c>
      <c r="G30" s="200" t="s">
        <v>602</v>
      </c>
      <c r="H30" s="139" t="s">
        <v>59</v>
      </c>
      <c r="I30" s="139">
        <v>1</v>
      </c>
      <c r="J30" s="139" t="s">
        <v>512</v>
      </c>
    </row>
    <row r="31" spans="2:10" ht="38.450000000000003" customHeight="1">
      <c r="B31" s="204"/>
      <c r="C31" s="148"/>
      <c r="D31" s="47" t="s">
        <v>522</v>
      </c>
      <c r="E31" s="112"/>
      <c r="F31" s="47" t="s">
        <v>204</v>
      </c>
      <c r="G31" s="201"/>
      <c r="H31" s="140"/>
      <c r="I31" s="140"/>
      <c r="J31" s="140"/>
    </row>
    <row r="32" spans="2:10" ht="36.950000000000003" customHeight="1">
      <c r="B32" s="204"/>
      <c r="C32" s="148"/>
      <c r="D32" s="47" t="s">
        <v>520</v>
      </c>
      <c r="E32" s="112"/>
      <c r="F32" s="47" t="s">
        <v>486</v>
      </c>
      <c r="G32" s="201"/>
      <c r="H32" s="140"/>
      <c r="I32" s="140"/>
      <c r="J32" s="140"/>
    </row>
    <row r="33" spans="2:10" ht="29.45" customHeight="1">
      <c r="B33" s="204"/>
      <c r="C33" s="148"/>
      <c r="D33" s="47" t="s">
        <v>521</v>
      </c>
      <c r="E33" s="113"/>
      <c r="F33" s="47" t="s">
        <v>487</v>
      </c>
      <c r="G33" s="202"/>
      <c r="H33" s="141"/>
      <c r="I33" s="141"/>
      <c r="J33" s="141"/>
    </row>
    <row r="34" spans="2:10" ht="41.1" customHeight="1">
      <c r="B34" s="204" t="e" vm="56">
        <v>#VALUE!</v>
      </c>
      <c r="C34" s="148" t="s">
        <v>216</v>
      </c>
      <c r="D34" s="46" t="s">
        <v>217</v>
      </c>
      <c r="E34" s="111" t="s">
        <v>515</v>
      </c>
      <c r="F34" s="46" t="s">
        <v>219</v>
      </c>
      <c r="G34" s="200" t="s">
        <v>220</v>
      </c>
      <c r="H34" s="139" t="s">
        <v>58</v>
      </c>
      <c r="I34" s="139">
        <v>1</v>
      </c>
      <c r="J34" s="139" t="s">
        <v>488</v>
      </c>
    </row>
    <row r="35" spans="2:10" ht="27" customHeight="1">
      <c r="B35" s="204"/>
      <c r="C35" s="148"/>
      <c r="D35" s="47" t="s">
        <v>483</v>
      </c>
      <c r="E35" s="112"/>
      <c r="F35" s="47" t="s">
        <v>484</v>
      </c>
      <c r="G35" s="201"/>
      <c r="H35" s="140"/>
      <c r="I35" s="140"/>
      <c r="J35" s="140"/>
    </row>
    <row r="36" spans="2:10" ht="31.5" customHeight="1">
      <c r="B36" s="204"/>
      <c r="C36" s="148"/>
      <c r="D36" s="47" t="s">
        <v>485</v>
      </c>
      <c r="E36" s="112"/>
      <c r="F36" s="47" t="s">
        <v>486</v>
      </c>
      <c r="G36" s="201"/>
      <c r="H36" s="140"/>
      <c r="I36" s="140"/>
      <c r="J36" s="140"/>
    </row>
    <row r="37" spans="2:10" ht="27.6" customHeight="1">
      <c r="B37" s="204"/>
      <c r="C37" s="148"/>
      <c r="D37" s="47">
        <v>3100461</v>
      </c>
      <c r="E37" s="113"/>
      <c r="F37" s="47" t="s">
        <v>487</v>
      </c>
      <c r="G37" s="202"/>
      <c r="H37" s="141"/>
      <c r="I37" s="141"/>
      <c r="J37" s="141"/>
    </row>
    <row r="38" spans="2:10" ht="41.45" customHeight="1">
      <c r="B38" s="204" t="e" vm="57">
        <v>#VALUE!</v>
      </c>
      <c r="C38" s="148" t="s">
        <v>221</v>
      </c>
      <c r="D38" s="46" t="s">
        <v>222</v>
      </c>
      <c r="E38" s="111" t="s">
        <v>515</v>
      </c>
      <c r="F38" s="46" t="s">
        <v>219</v>
      </c>
      <c r="G38" s="200" t="s">
        <v>223</v>
      </c>
      <c r="H38" s="139" t="s">
        <v>58</v>
      </c>
      <c r="I38" s="139">
        <v>1</v>
      </c>
      <c r="J38" s="139" t="s">
        <v>489</v>
      </c>
    </row>
    <row r="39" spans="2:10" ht="30.95" customHeight="1">
      <c r="B39" s="204"/>
      <c r="C39" s="148"/>
      <c r="D39" s="47" t="s">
        <v>490</v>
      </c>
      <c r="E39" s="112"/>
      <c r="F39" s="47" t="s">
        <v>484</v>
      </c>
      <c r="G39" s="201"/>
      <c r="H39" s="140"/>
      <c r="I39" s="140"/>
      <c r="J39" s="140"/>
    </row>
    <row r="40" spans="2:10" ht="40.5" customHeight="1">
      <c r="B40" s="204"/>
      <c r="C40" s="148"/>
      <c r="D40" s="47" t="s">
        <v>491</v>
      </c>
      <c r="E40" s="112"/>
      <c r="F40" s="47" t="s">
        <v>486</v>
      </c>
      <c r="G40" s="201"/>
      <c r="H40" s="140"/>
      <c r="I40" s="140"/>
      <c r="J40" s="140"/>
    </row>
    <row r="41" spans="2:10" ht="36.950000000000003" customHeight="1">
      <c r="B41" s="204"/>
      <c r="C41" s="148"/>
      <c r="D41" s="47" t="s">
        <v>492</v>
      </c>
      <c r="E41" s="113"/>
      <c r="F41" s="47" t="s">
        <v>487</v>
      </c>
      <c r="G41" s="202"/>
      <c r="H41" s="141"/>
      <c r="I41" s="141"/>
      <c r="J41" s="141"/>
    </row>
    <row r="42" spans="2:10" ht="35.450000000000003" customHeight="1">
      <c r="B42" s="204" t="e" vm="58">
        <v>#VALUE!</v>
      </c>
      <c r="C42" s="148" t="s">
        <v>232</v>
      </c>
      <c r="D42" s="46" t="s">
        <v>233</v>
      </c>
      <c r="E42" s="111" t="s">
        <v>515</v>
      </c>
      <c r="F42" s="46" t="s">
        <v>219</v>
      </c>
      <c r="G42" s="219" t="s">
        <v>234</v>
      </c>
      <c r="H42" s="139" t="s">
        <v>59</v>
      </c>
      <c r="I42" s="139">
        <v>1</v>
      </c>
      <c r="J42" s="139" t="s">
        <v>529</v>
      </c>
    </row>
    <row r="43" spans="2:10" ht="30" customHeight="1">
      <c r="B43" s="204"/>
      <c r="C43" s="148"/>
      <c r="D43" s="47" t="s">
        <v>533</v>
      </c>
      <c r="E43" s="112"/>
      <c r="F43" s="47" t="s">
        <v>484</v>
      </c>
      <c r="G43" s="219"/>
      <c r="H43" s="140"/>
      <c r="I43" s="140"/>
      <c r="J43" s="140"/>
    </row>
    <row r="44" spans="2:10" ht="27.6" customHeight="1">
      <c r="B44" s="204"/>
      <c r="C44" s="148"/>
      <c r="D44" s="47" t="s">
        <v>531</v>
      </c>
      <c r="E44" s="112"/>
      <c r="F44" s="47" t="s">
        <v>486</v>
      </c>
      <c r="G44" s="219"/>
      <c r="H44" s="140"/>
      <c r="I44" s="140"/>
      <c r="J44" s="140"/>
    </row>
    <row r="45" spans="2:10" ht="31.5" customHeight="1">
      <c r="B45" s="204"/>
      <c r="C45" s="148"/>
      <c r="D45" s="47" t="s">
        <v>532</v>
      </c>
      <c r="E45" s="113"/>
      <c r="F45" s="47" t="s">
        <v>487</v>
      </c>
      <c r="G45" s="219"/>
      <c r="H45" s="141"/>
      <c r="I45" s="141"/>
      <c r="J45" s="141"/>
    </row>
    <row r="46" spans="2:10" ht="35.450000000000003" customHeight="1">
      <c r="B46" s="204" t="e" vm="59">
        <v>#VALUE!</v>
      </c>
      <c r="C46" s="208" t="s">
        <v>538</v>
      </c>
      <c r="D46" s="46" t="s">
        <v>235</v>
      </c>
      <c r="E46" s="111" t="s">
        <v>515</v>
      </c>
      <c r="F46" s="46" t="s">
        <v>219</v>
      </c>
      <c r="G46" s="205" t="s">
        <v>236</v>
      </c>
      <c r="H46" s="206" t="s">
        <v>59</v>
      </c>
      <c r="I46" s="206">
        <v>1</v>
      </c>
      <c r="J46" s="206" t="s">
        <v>530</v>
      </c>
    </row>
    <row r="47" spans="2:10" ht="30.95" customHeight="1">
      <c r="B47" s="204"/>
      <c r="C47" s="208"/>
      <c r="D47" s="47" t="s">
        <v>536</v>
      </c>
      <c r="E47" s="112"/>
      <c r="F47" s="47" t="s">
        <v>484</v>
      </c>
      <c r="G47" s="205"/>
      <c r="H47" s="207"/>
      <c r="I47" s="207"/>
      <c r="J47" s="207"/>
    </row>
    <row r="48" spans="2:10" ht="29.45" customHeight="1">
      <c r="B48" s="204"/>
      <c r="C48" s="208"/>
      <c r="D48" s="47" t="s">
        <v>534</v>
      </c>
      <c r="E48" s="112"/>
      <c r="F48" s="47" t="s">
        <v>486</v>
      </c>
      <c r="G48" s="205"/>
      <c r="H48" s="207"/>
      <c r="I48" s="207"/>
      <c r="J48" s="207"/>
    </row>
    <row r="49" spans="2:10" ht="32.450000000000003" customHeight="1">
      <c r="B49" s="204"/>
      <c r="C49" s="208"/>
      <c r="D49" s="47" t="s">
        <v>535</v>
      </c>
      <c r="E49" s="113"/>
      <c r="F49" s="47" t="s">
        <v>487</v>
      </c>
      <c r="G49" s="205"/>
      <c r="H49" s="218"/>
      <c r="I49" s="218"/>
      <c r="J49" s="218"/>
    </row>
    <row r="50" spans="2:10" ht="36.950000000000003" customHeight="1">
      <c r="B50" s="204" t="e" vm="60">
        <v>#VALUE!</v>
      </c>
      <c r="C50" s="208" t="s">
        <v>537</v>
      </c>
      <c r="D50" s="46" t="s">
        <v>479</v>
      </c>
      <c r="E50" s="111" t="s">
        <v>515</v>
      </c>
      <c r="F50" s="46" t="s">
        <v>219</v>
      </c>
      <c r="G50" s="205" t="s">
        <v>480</v>
      </c>
      <c r="H50" s="206" t="s">
        <v>59</v>
      </c>
      <c r="I50" s="206">
        <v>1</v>
      </c>
      <c r="J50" s="206" t="s">
        <v>530</v>
      </c>
    </row>
    <row r="51" spans="2:10" ht="35.1" customHeight="1">
      <c r="B51" s="204"/>
      <c r="C51" s="208"/>
      <c r="D51" s="47" t="s">
        <v>541</v>
      </c>
      <c r="E51" s="112"/>
      <c r="F51" s="47" t="s">
        <v>484</v>
      </c>
      <c r="G51" s="205"/>
      <c r="H51" s="207"/>
      <c r="I51" s="207"/>
      <c r="J51" s="207"/>
    </row>
    <row r="52" spans="2:10" ht="35.1" customHeight="1">
      <c r="B52" s="204"/>
      <c r="C52" s="208"/>
      <c r="D52" s="47" t="s">
        <v>539</v>
      </c>
      <c r="E52" s="112"/>
      <c r="F52" s="47" t="s">
        <v>486</v>
      </c>
      <c r="G52" s="205"/>
      <c r="H52" s="207"/>
      <c r="I52" s="207"/>
      <c r="J52" s="207"/>
    </row>
    <row r="53" spans="2:10" ht="37.5" customHeight="1">
      <c r="B53" s="204"/>
      <c r="C53" s="208"/>
      <c r="D53" s="47" t="s">
        <v>540</v>
      </c>
      <c r="E53" s="113"/>
      <c r="F53" s="47" t="s">
        <v>487</v>
      </c>
      <c r="G53" s="205"/>
      <c r="H53" s="218"/>
      <c r="I53" s="218"/>
      <c r="J53" s="218"/>
    </row>
    <row r="54" spans="2:10" ht="54" customHeight="1">
      <c r="B54" s="204" t="e" vm="61">
        <v>#VALUE!</v>
      </c>
      <c r="C54" s="208" t="s">
        <v>228</v>
      </c>
      <c r="D54" s="61" t="s">
        <v>229</v>
      </c>
      <c r="E54" s="208" t="s">
        <v>218</v>
      </c>
      <c r="F54" s="61" t="s">
        <v>219</v>
      </c>
      <c r="G54" s="205" t="s">
        <v>230</v>
      </c>
      <c r="H54" s="206" t="s">
        <v>105</v>
      </c>
      <c r="I54" s="206">
        <v>4</v>
      </c>
      <c r="J54" s="206" t="s">
        <v>525</v>
      </c>
    </row>
    <row r="55" spans="2:10" ht="36" customHeight="1">
      <c r="B55" s="204"/>
      <c r="C55" s="208"/>
      <c r="D55" s="62" t="s">
        <v>231</v>
      </c>
      <c r="E55" s="208"/>
      <c r="F55" s="62" t="s">
        <v>204</v>
      </c>
      <c r="G55" s="205"/>
      <c r="H55" s="207"/>
      <c r="I55" s="207"/>
      <c r="J55" s="207"/>
    </row>
    <row r="56" spans="2:10" ht="36" customHeight="1">
      <c r="B56" s="204" t="e" vm="62">
        <v>#VALUE!</v>
      </c>
      <c r="C56" s="208" t="s">
        <v>224</v>
      </c>
      <c r="D56" s="61" t="s">
        <v>225</v>
      </c>
      <c r="E56" s="206" t="s">
        <v>218</v>
      </c>
      <c r="F56" s="61" t="s">
        <v>219</v>
      </c>
      <c r="G56" s="205" t="s">
        <v>226</v>
      </c>
      <c r="H56" s="206" t="s">
        <v>58</v>
      </c>
      <c r="I56" s="206">
        <v>1</v>
      </c>
      <c r="J56" s="206" t="s">
        <v>493</v>
      </c>
    </row>
    <row r="57" spans="2:10" ht="40.5" customHeight="1">
      <c r="B57" s="204"/>
      <c r="C57" s="208"/>
      <c r="D57" s="62" t="s">
        <v>526</v>
      </c>
      <c r="E57" s="207"/>
      <c r="F57" s="62" t="s">
        <v>486</v>
      </c>
      <c r="G57" s="205"/>
      <c r="H57" s="207"/>
      <c r="I57" s="207"/>
      <c r="J57" s="207"/>
    </row>
    <row r="58" spans="2:10" ht="38.1" customHeight="1">
      <c r="B58" s="204"/>
      <c r="C58" s="208"/>
      <c r="D58" s="62" t="s">
        <v>527</v>
      </c>
      <c r="E58" s="207"/>
      <c r="F58" s="62" t="s">
        <v>92</v>
      </c>
      <c r="G58" s="205"/>
      <c r="H58" s="207"/>
      <c r="I58" s="207"/>
      <c r="J58" s="207"/>
    </row>
    <row r="59" spans="2:10" ht="36.950000000000003" customHeight="1">
      <c r="B59" s="204"/>
      <c r="C59" s="208"/>
      <c r="D59" s="62" t="s">
        <v>227</v>
      </c>
      <c r="E59" s="207"/>
      <c r="F59" s="62" t="s">
        <v>204</v>
      </c>
      <c r="G59" s="205"/>
      <c r="H59" s="207"/>
      <c r="I59" s="207"/>
      <c r="J59" s="207"/>
    </row>
    <row r="60" spans="2:10" ht="43.5" customHeight="1">
      <c r="B60" s="204" t="e" vm="63">
        <v>#VALUE!</v>
      </c>
      <c r="C60" s="208" t="s">
        <v>481</v>
      </c>
      <c r="D60" s="61" t="s">
        <v>284</v>
      </c>
      <c r="E60" s="208" t="s">
        <v>218</v>
      </c>
      <c r="F60" s="61" t="s">
        <v>219</v>
      </c>
      <c r="G60" s="205" t="s">
        <v>285</v>
      </c>
      <c r="H60" s="206" t="s">
        <v>58</v>
      </c>
      <c r="I60" s="206" t="s">
        <v>482</v>
      </c>
      <c r="J60" s="206" t="s">
        <v>544</v>
      </c>
    </row>
    <row r="61" spans="2:10" ht="38.25" customHeight="1">
      <c r="B61" s="204"/>
      <c r="C61" s="208"/>
      <c r="D61" s="62" t="s">
        <v>576</v>
      </c>
      <c r="E61" s="208"/>
      <c r="F61" s="62" t="s">
        <v>577</v>
      </c>
      <c r="G61" s="205"/>
      <c r="H61" s="207"/>
      <c r="I61" s="207"/>
      <c r="J61" s="207"/>
    </row>
    <row r="62" spans="2:10" ht="51" customHeight="1">
      <c r="B62" s="204"/>
      <c r="C62" s="216"/>
      <c r="D62" s="63" t="s">
        <v>578</v>
      </c>
      <c r="E62" s="220"/>
      <c r="F62" s="62" t="s">
        <v>579</v>
      </c>
      <c r="G62" s="205"/>
      <c r="H62" s="218"/>
      <c r="I62" s="218"/>
      <c r="J62" s="218"/>
    </row>
    <row r="63" spans="2:10" ht="57.6" customHeight="1">
      <c r="B63" s="204" t="e" vm="64">
        <v>#VALUE!</v>
      </c>
      <c r="C63" s="208" t="s">
        <v>237</v>
      </c>
      <c r="D63" s="62" t="s">
        <v>238</v>
      </c>
      <c r="E63" s="208" t="s">
        <v>218</v>
      </c>
      <c r="F63" s="64" t="s">
        <v>219</v>
      </c>
      <c r="G63" s="205" t="s">
        <v>239</v>
      </c>
      <c r="H63" s="206" t="s">
        <v>59</v>
      </c>
      <c r="I63" s="206" t="s">
        <v>240</v>
      </c>
      <c r="J63" s="206" t="s">
        <v>65</v>
      </c>
    </row>
    <row r="64" spans="2:10" ht="67.5" customHeight="1">
      <c r="B64" s="204"/>
      <c r="C64" s="216"/>
      <c r="D64" s="63" t="s">
        <v>241</v>
      </c>
      <c r="E64" s="217"/>
      <c r="F64" s="63" t="s">
        <v>204</v>
      </c>
      <c r="G64" s="215"/>
      <c r="H64" s="207"/>
      <c r="I64" s="207"/>
      <c r="J64" s="207"/>
    </row>
    <row r="65" spans="2:10" ht="66.599999999999994" customHeight="1">
      <c r="B65" s="204" t="e" vm="65">
        <v>#VALUE!</v>
      </c>
      <c r="C65" s="208" t="s">
        <v>242</v>
      </c>
      <c r="D65" s="62" t="s">
        <v>243</v>
      </c>
      <c r="E65" s="208" t="s">
        <v>218</v>
      </c>
      <c r="F65" s="62" t="s">
        <v>219</v>
      </c>
      <c r="G65" s="205" t="s">
        <v>244</v>
      </c>
      <c r="H65" s="206" t="s">
        <v>59</v>
      </c>
      <c r="I65" s="206" t="s">
        <v>240</v>
      </c>
      <c r="J65" s="206" t="s">
        <v>542</v>
      </c>
    </row>
    <row r="66" spans="2:10" ht="42.95" customHeight="1">
      <c r="B66" s="204"/>
      <c r="C66" s="208"/>
      <c r="D66" s="63" t="s">
        <v>245</v>
      </c>
      <c r="E66" s="208"/>
      <c r="F66" s="63" t="s">
        <v>204</v>
      </c>
      <c r="G66" s="205"/>
      <c r="H66" s="207"/>
      <c r="I66" s="207"/>
      <c r="J66" s="207"/>
    </row>
    <row r="67" spans="2:10" ht="60" customHeight="1">
      <c r="B67" s="204" t="e" vm="66">
        <v>#VALUE!</v>
      </c>
      <c r="C67" s="208" t="s">
        <v>246</v>
      </c>
      <c r="D67" s="62" t="s">
        <v>247</v>
      </c>
      <c r="E67" s="208" t="s">
        <v>218</v>
      </c>
      <c r="F67" s="62" t="s">
        <v>219</v>
      </c>
      <c r="G67" s="205" t="s">
        <v>248</v>
      </c>
      <c r="H67" s="206" t="s">
        <v>58</v>
      </c>
      <c r="I67" s="206" t="s">
        <v>240</v>
      </c>
      <c r="J67" s="206" t="s">
        <v>528</v>
      </c>
    </row>
    <row r="68" spans="2:10" ht="45.95" customHeight="1">
      <c r="B68" s="204"/>
      <c r="C68" s="208"/>
      <c r="D68" s="63" t="s">
        <v>249</v>
      </c>
      <c r="E68" s="208"/>
      <c r="F68" s="63" t="s">
        <v>204</v>
      </c>
      <c r="G68" s="205"/>
      <c r="H68" s="207"/>
      <c r="I68" s="207"/>
      <c r="J68" s="207"/>
    </row>
    <row r="69" spans="2:10" ht="54.6" customHeight="1">
      <c r="B69" s="204" t="e" vm="67">
        <v>#VALUE!</v>
      </c>
      <c r="C69" s="208" t="s">
        <v>250</v>
      </c>
      <c r="D69" s="62" t="s">
        <v>251</v>
      </c>
      <c r="E69" s="206" t="s">
        <v>218</v>
      </c>
      <c r="F69" s="62" t="s">
        <v>252</v>
      </c>
      <c r="G69" s="205" t="s">
        <v>248</v>
      </c>
      <c r="H69" s="206" t="s">
        <v>58</v>
      </c>
      <c r="I69" s="206" t="s">
        <v>240</v>
      </c>
      <c r="J69" s="206" t="s">
        <v>528</v>
      </c>
    </row>
    <row r="70" spans="2:10" ht="56.45" customHeight="1">
      <c r="B70" s="204"/>
      <c r="C70" s="208"/>
      <c r="D70" s="63" t="s">
        <v>253</v>
      </c>
      <c r="E70" s="207"/>
      <c r="F70" s="63" t="s">
        <v>204</v>
      </c>
      <c r="G70" s="205"/>
      <c r="H70" s="207"/>
      <c r="I70" s="207"/>
      <c r="J70" s="207"/>
    </row>
    <row r="71" spans="2:10" ht="44.1" customHeight="1">
      <c r="B71" s="204" t="e" vm="68">
        <v>#VALUE!</v>
      </c>
      <c r="C71" s="208" t="s">
        <v>254</v>
      </c>
      <c r="D71" s="62" t="s">
        <v>255</v>
      </c>
      <c r="E71" s="208" t="s">
        <v>218</v>
      </c>
      <c r="F71" s="62" t="s">
        <v>219</v>
      </c>
      <c r="G71" s="205" t="s">
        <v>239</v>
      </c>
      <c r="H71" s="206" t="s">
        <v>59</v>
      </c>
      <c r="I71" s="206" t="s">
        <v>240</v>
      </c>
      <c r="J71" s="206" t="s">
        <v>528</v>
      </c>
    </row>
    <row r="72" spans="2:10" ht="56.45" customHeight="1">
      <c r="B72" s="204"/>
      <c r="C72" s="208"/>
      <c r="D72" s="63" t="s">
        <v>256</v>
      </c>
      <c r="E72" s="208"/>
      <c r="F72" s="63" t="s">
        <v>204</v>
      </c>
      <c r="G72" s="205"/>
      <c r="H72" s="207"/>
      <c r="I72" s="207"/>
      <c r="J72" s="207"/>
    </row>
    <row r="73" spans="2:10" ht="48" customHeight="1">
      <c r="B73" s="204" t="e" vm="69">
        <v>#VALUE!</v>
      </c>
      <c r="C73" s="208" t="s">
        <v>257</v>
      </c>
      <c r="D73" s="62" t="s">
        <v>258</v>
      </c>
      <c r="E73" s="208" t="s">
        <v>218</v>
      </c>
      <c r="F73" s="62" t="s">
        <v>219</v>
      </c>
      <c r="G73" s="205" t="s">
        <v>248</v>
      </c>
      <c r="H73" s="206" t="s">
        <v>59</v>
      </c>
      <c r="I73" s="206" t="s">
        <v>240</v>
      </c>
      <c r="J73" s="206" t="s">
        <v>528</v>
      </c>
    </row>
    <row r="74" spans="2:10" ht="44.45" customHeight="1">
      <c r="B74" s="204"/>
      <c r="C74" s="208"/>
      <c r="D74" s="63" t="s">
        <v>259</v>
      </c>
      <c r="E74" s="208"/>
      <c r="F74" s="63" t="s">
        <v>204</v>
      </c>
      <c r="G74" s="205"/>
      <c r="H74" s="207"/>
      <c r="I74" s="207"/>
      <c r="J74" s="207"/>
    </row>
    <row r="75" spans="2:10" ht="35.1" customHeight="1">
      <c r="B75" s="204" t="e" vm="70">
        <v>#VALUE!</v>
      </c>
      <c r="C75" s="208" t="s">
        <v>260</v>
      </c>
      <c r="D75" s="62" t="s">
        <v>261</v>
      </c>
      <c r="E75" s="208" t="s">
        <v>218</v>
      </c>
      <c r="F75" s="62" t="s">
        <v>219</v>
      </c>
      <c r="G75" s="205" t="s">
        <v>239</v>
      </c>
      <c r="H75" s="206" t="s">
        <v>59</v>
      </c>
      <c r="I75" s="206" t="s">
        <v>240</v>
      </c>
      <c r="J75" s="206" t="s">
        <v>528</v>
      </c>
    </row>
    <row r="76" spans="2:10" ht="51" customHeight="1">
      <c r="B76" s="204"/>
      <c r="C76" s="208"/>
      <c r="D76" s="63" t="s">
        <v>262</v>
      </c>
      <c r="E76" s="208"/>
      <c r="F76" s="63" t="s">
        <v>204</v>
      </c>
      <c r="G76" s="205"/>
      <c r="H76" s="207"/>
      <c r="I76" s="207"/>
      <c r="J76" s="207"/>
    </row>
    <row r="77" spans="2:10" ht="42.95" customHeight="1">
      <c r="B77" s="204" t="e" vm="71">
        <v>#VALUE!</v>
      </c>
      <c r="C77" s="208" t="s">
        <v>263</v>
      </c>
      <c r="D77" s="62" t="s">
        <v>264</v>
      </c>
      <c r="E77" s="208" t="s">
        <v>218</v>
      </c>
      <c r="F77" s="62" t="s">
        <v>265</v>
      </c>
      <c r="G77" s="205" t="s">
        <v>239</v>
      </c>
      <c r="H77" s="206" t="s">
        <v>58</v>
      </c>
      <c r="I77" s="206" t="s">
        <v>240</v>
      </c>
      <c r="J77" s="206" t="s">
        <v>528</v>
      </c>
    </row>
    <row r="78" spans="2:10" ht="63.95" customHeight="1">
      <c r="B78" s="204"/>
      <c r="C78" s="208"/>
      <c r="D78" s="63" t="s">
        <v>266</v>
      </c>
      <c r="E78" s="208"/>
      <c r="F78" s="63" t="s">
        <v>204</v>
      </c>
      <c r="G78" s="205"/>
      <c r="H78" s="207"/>
      <c r="I78" s="207"/>
      <c r="J78" s="207"/>
    </row>
    <row r="79" spans="2:10" ht="49.5" customHeight="1">
      <c r="B79" s="204" t="e" vm="72">
        <v>#VALUE!</v>
      </c>
      <c r="C79" s="208" t="s">
        <v>267</v>
      </c>
      <c r="D79" s="62" t="s">
        <v>268</v>
      </c>
      <c r="E79" s="208" t="s">
        <v>218</v>
      </c>
      <c r="F79" s="62" t="s">
        <v>269</v>
      </c>
      <c r="G79" s="205" t="s">
        <v>248</v>
      </c>
      <c r="H79" s="206" t="s">
        <v>58</v>
      </c>
      <c r="I79" s="206" t="s">
        <v>240</v>
      </c>
      <c r="J79" s="206" t="s">
        <v>528</v>
      </c>
    </row>
    <row r="80" spans="2:10" ht="42.6" customHeight="1">
      <c r="B80" s="204"/>
      <c r="C80" s="208"/>
      <c r="D80" s="63" t="s">
        <v>270</v>
      </c>
      <c r="E80" s="208"/>
      <c r="F80" s="63" t="s">
        <v>204</v>
      </c>
      <c r="G80" s="205"/>
      <c r="H80" s="207"/>
      <c r="I80" s="207"/>
      <c r="J80" s="207"/>
    </row>
    <row r="81" spans="2:10" ht="52.5" customHeight="1">
      <c r="B81" s="204" t="e" vm="73">
        <v>#VALUE!</v>
      </c>
      <c r="C81" s="208" t="s">
        <v>271</v>
      </c>
      <c r="D81" s="62" t="s">
        <v>272</v>
      </c>
      <c r="E81" s="208" t="s">
        <v>218</v>
      </c>
      <c r="F81" s="62" t="s">
        <v>219</v>
      </c>
      <c r="G81" s="205" t="s">
        <v>273</v>
      </c>
      <c r="H81" s="206" t="s">
        <v>58</v>
      </c>
      <c r="I81" s="206" t="s">
        <v>240</v>
      </c>
      <c r="J81" s="206" t="s">
        <v>543</v>
      </c>
    </row>
    <row r="82" spans="2:10" ht="59.45" customHeight="1">
      <c r="B82" s="204"/>
      <c r="C82" s="208"/>
      <c r="D82" s="63" t="s">
        <v>274</v>
      </c>
      <c r="E82" s="208"/>
      <c r="F82" s="63" t="s">
        <v>204</v>
      </c>
      <c r="G82" s="205"/>
      <c r="H82" s="207"/>
      <c r="I82" s="207"/>
      <c r="J82" s="207"/>
    </row>
    <row r="83" spans="2:10" ht="49.5" customHeight="1">
      <c r="B83" s="204" t="e" vm="74">
        <v>#VALUE!</v>
      </c>
      <c r="C83" s="208" t="s">
        <v>275</v>
      </c>
      <c r="D83" s="62" t="s">
        <v>276</v>
      </c>
      <c r="E83" s="208" t="s">
        <v>218</v>
      </c>
      <c r="F83" s="62" t="s">
        <v>219</v>
      </c>
      <c r="G83" s="205" t="s">
        <v>248</v>
      </c>
      <c r="H83" s="206" t="s">
        <v>58</v>
      </c>
      <c r="I83" s="206" t="s">
        <v>240</v>
      </c>
      <c r="J83" s="206" t="s">
        <v>528</v>
      </c>
    </row>
    <row r="84" spans="2:10" ht="59.45" customHeight="1">
      <c r="B84" s="204"/>
      <c r="C84" s="208"/>
      <c r="D84" s="63" t="s">
        <v>277</v>
      </c>
      <c r="E84" s="208"/>
      <c r="F84" s="63" t="s">
        <v>204</v>
      </c>
      <c r="G84" s="205"/>
      <c r="H84" s="207"/>
      <c r="I84" s="207"/>
      <c r="J84" s="207"/>
    </row>
    <row r="85" spans="2:10" ht="49.5" customHeight="1">
      <c r="B85" s="204" t="e" vm="75">
        <v>#VALUE!</v>
      </c>
      <c r="C85" s="208" t="s">
        <v>278</v>
      </c>
      <c r="D85" s="62" t="s">
        <v>279</v>
      </c>
      <c r="E85" s="208" t="s">
        <v>218</v>
      </c>
      <c r="F85" s="62" t="s">
        <v>219</v>
      </c>
      <c r="G85" s="205" t="s">
        <v>248</v>
      </c>
      <c r="H85" s="206" t="s">
        <v>58</v>
      </c>
      <c r="I85" s="206" t="s">
        <v>240</v>
      </c>
      <c r="J85" s="206" t="s">
        <v>528</v>
      </c>
    </row>
    <row r="86" spans="2:10" ht="52.5" customHeight="1">
      <c r="B86" s="204"/>
      <c r="C86" s="208"/>
      <c r="D86" s="63" t="s">
        <v>280</v>
      </c>
      <c r="E86" s="208"/>
      <c r="F86" s="63" t="s">
        <v>204</v>
      </c>
      <c r="G86" s="205"/>
      <c r="H86" s="207"/>
      <c r="I86" s="207"/>
      <c r="J86" s="207"/>
    </row>
    <row r="87" spans="2:10" ht="42" customHeight="1">
      <c r="B87" s="204" t="e" vm="76">
        <v>#VALUE!</v>
      </c>
      <c r="C87" s="208" t="s">
        <v>281</v>
      </c>
      <c r="D87" s="62" t="s">
        <v>282</v>
      </c>
      <c r="E87" s="208" t="s">
        <v>218</v>
      </c>
      <c r="F87" s="62" t="s">
        <v>219</v>
      </c>
      <c r="G87" s="205" t="s">
        <v>248</v>
      </c>
      <c r="H87" s="206" t="s">
        <v>58</v>
      </c>
      <c r="I87" s="206" t="s">
        <v>240</v>
      </c>
      <c r="J87" s="206" t="s">
        <v>528</v>
      </c>
    </row>
    <row r="88" spans="2:10" ht="54.95" customHeight="1">
      <c r="B88" s="204"/>
      <c r="C88" s="208"/>
      <c r="D88" s="63" t="s">
        <v>283</v>
      </c>
      <c r="E88" s="208"/>
      <c r="F88" s="63" t="s">
        <v>204</v>
      </c>
      <c r="G88" s="205"/>
      <c r="H88" s="207"/>
      <c r="I88" s="207"/>
      <c r="J88" s="207"/>
    </row>
    <row r="89" spans="2:10" ht="48.6" customHeight="1">
      <c r="B89" s="204" t="e" vm="77">
        <v>#VALUE!</v>
      </c>
      <c r="C89" s="208" t="s">
        <v>286</v>
      </c>
      <c r="D89" s="62" t="s">
        <v>287</v>
      </c>
      <c r="E89" s="208" t="s">
        <v>218</v>
      </c>
      <c r="F89" s="62" t="s">
        <v>219</v>
      </c>
      <c r="G89" s="205" t="s">
        <v>288</v>
      </c>
      <c r="H89" s="206" t="s">
        <v>59</v>
      </c>
      <c r="I89" s="206" t="s">
        <v>240</v>
      </c>
      <c r="J89" s="206" t="s">
        <v>542</v>
      </c>
    </row>
    <row r="90" spans="2:10" ht="52.5" customHeight="1">
      <c r="B90" s="204"/>
      <c r="C90" s="214"/>
      <c r="D90" s="63" t="s">
        <v>289</v>
      </c>
      <c r="E90" s="214"/>
      <c r="F90" s="63" t="s">
        <v>204</v>
      </c>
      <c r="G90" s="212"/>
      <c r="H90" s="213"/>
      <c r="I90" s="213"/>
      <c r="J90" s="213"/>
    </row>
  </sheetData>
  <sheetProtection algorithmName="SHA-512" hashValue="jYEjxNRobhCEoZMdV3E+X3GMySfzzBL7+86YYw54byG4Hv1ZCZUqAgqjio66hxL8R5ISTmWDsT8SnzTqPKwVyw==" saltValue="yI8c2C6OtqZrrFy0xLKG4w==" spinCount="100000" sheet="1" objects="1" scenarios="1"/>
  <mergeCells count="207">
    <mergeCell ref="B46:B49"/>
    <mergeCell ref="C46:C49"/>
    <mergeCell ref="G46:G49"/>
    <mergeCell ref="B42:B45"/>
    <mergeCell ref="C42:C45"/>
    <mergeCell ref="H54:H55"/>
    <mergeCell ref="I54:I55"/>
    <mergeCell ref="B60:B62"/>
    <mergeCell ref="C60:C62"/>
    <mergeCell ref="E60:E62"/>
    <mergeCell ref="G60:G62"/>
    <mergeCell ref="H60:H62"/>
    <mergeCell ref="I60:I62"/>
    <mergeCell ref="H46:H49"/>
    <mergeCell ref="I46:I49"/>
    <mergeCell ref="H18:H21"/>
    <mergeCell ref="I18:I21"/>
    <mergeCell ref="E54:E55"/>
    <mergeCell ref="E46:E49"/>
    <mergeCell ref="E42:E45"/>
    <mergeCell ref="B2:B7"/>
    <mergeCell ref="C6:D7"/>
    <mergeCell ref="E6:F7"/>
    <mergeCell ref="G6:J7"/>
    <mergeCell ref="E38:E41"/>
    <mergeCell ref="G38:G41"/>
    <mergeCell ref="G18:G21"/>
    <mergeCell ref="C10:C13"/>
    <mergeCell ref="G10:G13"/>
    <mergeCell ref="H10:H13"/>
    <mergeCell ref="I10:I13"/>
    <mergeCell ref="J10:J13"/>
    <mergeCell ref="B50:B53"/>
    <mergeCell ref="C50:C53"/>
    <mergeCell ref="E50:E53"/>
    <mergeCell ref="G50:G53"/>
    <mergeCell ref="H50:H53"/>
    <mergeCell ref="I50:I53"/>
    <mergeCell ref="G54:G55"/>
    <mergeCell ref="B10:B13"/>
    <mergeCell ref="J18:J21"/>
    <mergeCell ref="G34:G37"/>
    <mergeCell ref="C34:C37"/>
    <mergeCell ref="G14:G17"/>
    <mergeCell ref="B14:B17"/>
    <mergeCell ref="C14:C17"/>
    <mergeCell ref="E14:E17"/>
    <mergeCell ref="C2:D2"/>
    <mergeCell ref="E2:F2"/>
    <mergeCell ref="G2:J2"/>
    <mergeCell ref="C3:D4"/>
    <mergeCell ref="E3:F4"/>
    <mergeCell ref="G3:J4"/>
    <mergeCell ref="C5:D5"/>
    <mergeCell ref="E5:F5"/>
    <mergeCell ref="G5:J5"/>
    <mergeCell ref="J34:J37"/>
    <mergeCell ref="H14:H17"/>
    <mergeCell ref="I14:I17"/>
    <mergeCell ref="J14:J17"/>
    <mergeCell ref="B18:B21"/>
    <mergeCell ref="C18:C21"/>
    <mergeCell ref="E18:E21"/>
    <mergeCell ref="J46:J49"/>
    <mergeCell ref="H42:H45"/>
    <mergeCell ref="I42:I45"/>
    <mergeCell ref="J42:J45"/>
    <mergeCell ref="B34:B37"/>
    <mergeCell ref="C56:C59"/>
    <mergeCell ref="B56:B59"/>
    <mergeCell ref="G56:G59"/>
    <mergeCell ref="E56:E59"/>
    <mergeCell ref="B38:B41"/>
    <mergeCell ref="C38:C41"/>
    <mergeCell ref="H38:H41"/>
    <mergeCell ref="I38:I41"/>
    <mergeCell ref="J38:J41"/>
    <mergeCell ref="H56:H59"/>
    <mergeCell ref="I56:I59"/>
    <mergeCell ref="J56:J59"/>
    <mergeCell ref="H34:H37"/>
    <mergeCell ref="I34:I37"/>
    <mergeCell ref="B54:B55"/>
    <mergeCell ref="C54:C55"/>
    <mergeCell ref="G42:G45"/>
    <mergeCell ref="J50:J53"/>
    <mergeCell ref="E34:E37"/>
    <mergeCell ref="J54:J55"/>
    <mergeCell ref="B69:B70"/>
    <mergeCell ref="C69:C70"/>
    <mergeCell ref="E69:E70"/>
    <mergeCell ref="G69:G70"/>
    <mergeCell ref="H69:H70"/>
    <mergeCell ref="I69:I70"/>
    <mergeCell ref="J69:J70"/>
    <mergeCell ref="J60:J62"/>
    <mergeCell ref="G67:G68"/>
    <mergeCell ref="H67:H68"/>
    <mergeCell ref="I67:I68"/>
    <mergeCell ref="J67:J68"/>
    <mergeCell ref="B67:B68"/>
    <mergeCell ref="C67:C68"/>
    <mergeCell ref="E67:E68"/>
    <mergeCell ref="B65:B66"/>
    <mergeCell ref="B71:B72"/>
    <mergeCell ref="C71:C72"/>
    <mergeCell ref="E71:E72"/>
    <mergeCell ref="G63:G64"/>
    <mergeCell ref="H63:H64"/>
    <mergeCell ref="I63:I64"/>
    <mergeCell ref="J63:J64"/>
    <mergeCell ref="B63:B64"/>
    <mergeCell ref="C63:C64"/>
    <mergeCell ref="E63:E64"/>
    <mergeCell ref="G75:G76"/>
    <mergeCell ref="H75:H76"/>
    <mergeCell ref="I75:I76"/>
    <mergeCell ref="J75:J76"/>
    <mergeCell ref="B75:B76"/>
    <mergeCell ref="C75:C76"/>
    <mergeCell ref="E75:E76"/>
    <mergeCell ref="C65:C66"/>
    <mergeCell ref="E65:E66"/>
    <mergeCell ref="G65:G66"/>
    <mergeCell ref="H65:H66"/>
    <mergeCell ref="I65:I66"/>
    <mergeCell ref="J65:J66"/>
    <mergeCell ref="B73:B74"/>
    <mergeCell ref="C73:C74"/>
    <mergeCell ref="E73:E74"/>
    <mergeCell ref="G73:G74"/>
    <mergeCell ref="H73:H74"/>
    <mergeCell ref="I73:I74"/>
    <mergeCell ref="J73:J74"/>
    <mergeCell ref="G71:G72"/>
    <mergeCell ref="H71:H72"/>
    <mergeCell ref="I71:I72"/>
    <mergeCell ref="J71:J72"/>
    <mergeCell ref="I79:I80"/>
    <mergeCell ref="J79:J80"/>
    <mergeCell ref="B79:B80"/>
    <mergeCell ref="C79:C80"/>
    <mergeCell ref="E79:E80"/>
    <mergeCell ref="B77:B78"/>
    <mergeCell ref="C77:C78"/>
    <mergeCell ref="E77:E78"/>
    <mergeCell ref="G77:G78"/>
    <mergeCell ref="H77:H78"/>
    <mergeCell ref="I77:I78"/>
    <mergeCell ref="J77:J78"/>
    <mergeCell ref="G89:G90"/>
    <mergeCell ref="H89:H90"/>
    <mergeCell ref="I89:I90"/>
    <mergeCell ref="J89:J90"/>
    <mergeCell ref="B89:B90"/>
    <mergeCell ref="C89:C90"/>
    <mergeCell ref="E89:E90"/>
    <mergeCell ref="I85:I86"/>
    <mergeCell ref="J85:J86"/>
    <mergeCell ref="I87:I88"/>
    <mergeCell ref="J87:J88"/>
    <mergeCell ref="C87:C88"/>
    <mergeCell ref="E87:E88"/>
    <mergeCell ref="B85:B86"/>
    <mergeCell ref="C85:C86"/>
    <mergeCell ref="E85:E86"/>
    <mergeCell ref="G85:G86"/>
    <mergeCell ref="H85:H86"/>
    <mergeCell ref="B87:B88"/>
    <mergeCell ref="G87:G88"/>
    <mergeCell ref="H87:H88"/>
    <mergeCell ref="B22:B25"/>
    <mergeCell ref="C22:C25"/>
    <mergeCell ref="G22:G25"/>
    <mergeCell ref="H22:H25"/>
    <mergeCell ref="I22:I25"/>
    <mergeCell ref="J22:J25"/>
    <mergeCell ref="B26:B29"/>
    <mergeCell ref="C26:C29"/>
    <mergeCell ref="G26:G29"/>
    <mergeCell ref="H26:H29"/>
    <mergeCell ref="I26:I29"/>
    <mergeCell ref="J26:J29"/>
    <mergeCell ref="B30:B33"/>
    <mergeCell ref="C30:C33"/>
    <mergeCell ref="G30:G33"/>
    <mergeCell ref="H30:H33"/>
    <mergeCell ref="I30:I33"/>
    <mergeCell ref="J30:J33"/>
    <mergeCell ref="E26:E29"/>
    <mergeCell ref="E30:E33"/>
    <mergeCell ref="G83:G84"/>
    <mergeCell ref="H83:H84"/>
    <mergeCell ref="I83:I84"/>
    <mergeCell ref="J83:J84"/>
    <mergeCell ref="B83:B84"/>
    <mergeCell ref="C83:C84"/>
    <mergeCell ref="E83:E84"/>
    <mergeCell ref="B81:B82"/>
    <mergeCell ref="C81:C82"/>
    <mergeCell ref="E81:E82"/>
    <mergeCell ref="G81:G82"/>
    <mergeCell ref="H81:H82"/>
    <mergeCell ref="I81:I82"/>
    <mergeCell ref="J81:J82"/>
    <mergeCell ref="G79:G80"/>
    <mergeCell ref="H79:H80"/>
  </mergeCells>
  <phoneticPr fontId="3" type="noConversion"/>
  <pageMargins left="0.511811024" right="0.511811024" top="0.78740157499999996" bottom="0.78740157499999996" header="0.31496062000000002" footer="0.31496062000000002"/>
  <pageSetup paperSize="9" scale="4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F12E8-2D0D-4B3F-B817-4714F74B50E4}">
  <sheetPr codeName="Planilha10"/>
  <dimension ref="A1:M18"/>
  <sheetViews>
    <sheetView showGridLines="0" zoomScale="69" zoomScaleNormal="69" zoomScaleSheetLayoutView="81" workbookViewId="0">
      <selection activeCell="B10" sqref="B10:B11"/>
    </sheetView>
  </sheetViews>
  <sheetFormatPr defaultColWidth="0" defaultRowHeight="15"/>
  <cols>
    <col min="1" max="1" width="0.5703125" customWidth="1"/>
    <col min="2" max="2" width="23.42578125" style="1" customWidth="1"/>
    <col min="3" max="3" width="45.42578125" style="1" customWidth="1"/>
    <col min="4" max="4" width="19.85546875" style="1" customWidth="1"/>
    <col min="5" max="5" width="14" style="1" customWidth="1"/>
    <col min="6" max="6" width="22" style="1" customWidth="1"/>
    <col min="7" max="7" width="38" style="2" customWidth="1"/>
    <col min="8" max="10" width="21.42578125" style="2" customWidth="1"/>
    <col min="11" max="11" width="14.42578125" customWidth="1"/>
    <col min="12" max="13" width="0" hidden="1" customWidth="1"/>
    <col min="14" max="16384" width="8.5703125" hidden="1"/>
  </cols>
  <sheetData>
    <row r="1" spans="2:10" ht="5.0999999999999996" customHeight="1"/>
    <row r="2" spans="2:10">
      <c r="B2" s="103" t="e" vm="14">
        <v>#VALUE!</v>
      </c>
      <c r="C2" s="116" t="s">
        <v>0</v>
      </c>
      <c r="D2" s="117"/>
      <c r="E2" s="80" t="s">
        <v>1</v>
      </c>
      <c r="F2" s="80"/>
      <c r="G2" s="122" t="s">
        <v>2</v>
      </c>
      <c r="H2" s="122"/>
      <c r="I2" s="122"/>
      <c r="J2" s="122"/>
    </row>
    <row r="3" spans="2:10" ht="14.85" customHeight="1">
      <c r="B3" s="104"/>
      <c r="C3" s="118" t="str">
        <f>INICIO!E3</f>
        <v>Diretoria de Segurança, Saúde Ocupacional e Bem-Estar no Trabalho</v>
      </c>
      <c r="D3" s="119"/>
      <c r="E3" s="82" t="str">
        <f>INICIO!L3</f>
        <v>1.0</v>
      </c>
      <c r="F3" s="82"/>
      <c r="G3" s="123" t="str">
        <f>INICIO!Q3</f>
        <v>FSST-139</v>
      </c>
      <c r="H3" s="123"/>
      <c r="I3" s="123"/>
      <c r="J3" s="123"/>
    </row>
    <row r="4" spans="2:10" ht="14.85" customHeight="1">
      <c r="B4" s="104"/>
      <c r="C4" s="120"/>
      <c r="D4" s="121"/>
      <c r="E4" s="82"/>
      <c r="F4" s="82"/>
      <c r="G4" s="124"/>
      <c r="H4" s="124"/>
      <c r="I4" s="124"/>
      <c r="J4" s="124"/>
    </row>
    <row r="5" spans="2:10">
      <c r="B5" s="104"/>
      <c r="C5" s="116" t="s">
        <v>6</v>
      </c>
      <c r="D5" s="117"/>
      <c r="E5" s="80" t="s">
        <v>7</v>
      </c>
      <c r="F5" s="80"/>
      <c r="G5" s="122" t="s">
        <v>8</v>
      </c>
      <c r="H5" s="122"/>
      <c r="I5" s="122"/>
      <c r="J5" s="122"/>
    </row>
    <row r="6" spans="2:10" ht="20.85" customHeight="1">
      <c r="B6" s="104"/>
      <c r="C6" s="125" t="str">
        <f>INICIO!E6</f>
        <v>CATÁLOGO DE EQUIPAMENTOS DE PROTEÇÃO DE SEGURANÇA (EPI's/EPC's) - FORNECEDORES</v>
      </c>
      <c r="D6" s="126"/>
      <c r="E6" s="83">
        <f>INICIO!L6</f>
        <v>46042</v>
      </c>
      <c r="F6" s="83"/>
      <c r="G6" s="149" t="str">
        <f>INICIO!Q6</f>
        <v>Externo</v>
      </c>
      <c r="H6" s="129"/>
      <c r="I6" s="129"/>
      <c r="J6" s="129"/>
    </row>
    <row r="7" spans="2:10" ht="20.85" customHeight="1">
      <c r="B7" s="105"/>
      <c r="C7" s="127"/>
      <c r="D7" s="128"/>
      <c r="E7" s="83"/>
      <c r="F7" s="83"/>
      <c r="G7" s="150"/>
      <c r="H7" s="151"/>
      <c r="I7" s="151"/>
      <c r="J7" s="151"/>
    </row>
    <row r="8" spans="2:10" ht="4.3499999999999996" customHeight="1">
      <c r="B8"/>
      <c r="C8"/>
      <c r="D8"/>
      <c r="E8"/>
      <c r="F8"/>
      <c r="G8"/>
      <c r="H8"/>
      <c r="I8"/>
      <c r="J8"/>
    </row>
    <row r="9" spans="2:10" ht="28.5">
      <c r="B9" s="11" t="s">
        <v>78</v>
      </c>
      <c r="C9" s="11" t="s">
        <v>48</v>
      </c>
      <c r="D9" s="11" t="s">
        <v>79</v>
      </c>
      <c r="E9" s="11" t="s">
        <v>50</v>
      </c>
      <c r="F9" s="11" t="s">
        <v>80</v>
      </c>
      <c r="G9" s="11" t="s">
        <v>52</v>
      </c>
      <c r="H9" s="11" t="s">
        <v>307</v>
      </c>
      <c r="I9" s="11" t="s">
        <v>53</v>
      </c>
      <c r="J9" s="11" t="s">
        <v>54</v>
      </c>
    </row>
    <row r="10" spans="2:10" ht="44.45" customHeight="1">
      <c r="B10" s="209" t="e" vm="78">
        <v>#VALUE!</v>
      </c>
      <c r="C10" s="139" t="s">
        <v>290</v>
      </c>
      <c r="D10" s="46" t="s">
        <v>291</v>
      </c>
      <c r="E10" s="46">
        <v>46231</v>
      </c>
      <c r="F10" s="46" t="s">
        <v>154</v>
      </c>
      <c r="G10" s="200" t="s">
        <v>292</v>
      </c>
      <c r="H10" s="139" t="s">
        <v>105</v>
      </c>
      <c r="I10" s="139">
        <v>1</v>
      </c>
      <c r="J10" s="139" t="s">
        <v>545</v>
      </c>
    </row>
    <row r="11" spans="2:10" ht="44.25" customHeight="1">
      <c r="B11" s="210"/>
      <c r="C11" s="140"/>
      <c r="D11" s="47" t="s">
        <v>571</v>
      </c>
      <c r="E11" s="47">
        <v>38921</v>
      </c>
      <c r="F11" s="47" t="s">
        <v>154</v>
      </c>
      <c r="G11" s="201"/>
      <c r="H11" s="140"/>
      <c r="I11" s="140"/>
      <c r="J11" s="140"/>
    </row>
    <row r="12" spans="2:10" ht="48.6" customHeight="1">
      <c r="B12" s="209" t="e" vm="79">
        <v>#VALUE!</v>
      </c>
      <c r="C12" s="139" t="s">
        <v>293</v>
      </c>
      <c r="D12" s="46" t="s">
        <v>549</v>
      </c>
      <c r="E12" s="46">
        <v>28191</v>
      </c>
      <c r="F12" s="46" t="s">
        <v>551</v>
      </c>
      <c r="G12" s="200" t="s">
        <v>294</v>
      </c>
      <c r="H12" s="139" t="s">
        <v>105</v>
      </c>
      <c r="I12" s="139">
        <v>2</v>
      </c>
      <c r="J12" s="139" t="s">
        <v>295</v>
      </c>
    </row>
    <row r="13" spans="2:10" ht="36.950000000000003" customHeight="1">
      <c r="B13" s="210"/>
      <c r="C13" s="140"/>
      <c r="D13" s="47" t="s">
        <v>546</v>
      </c>
      <c r="E13" s="47">
        <v>28449</v>
      </c>
      <c r="F13" s="47" t="s">
        <v>547</v>
      </c>
      <c r="G13" s="201"/>
      <c r="H13" s="140"/>
      <c r="I13" s="140"/>
      <c r="J13" s="140"/>
    </row>
    <row r="14" spans="2:10" ht="44.45" customHeight="1">
      <c r="B14" s="211"/>
      <c r="C14" s="141"/>
      <c r="D14" s="60" t="s">
        <v>550</v>
      </c>
      <c r="E14" s="60">
        <v>28728</v>
      </c>
      <c r="F14" s="60" t="s">
        <v>548</v>
      </c>
      <c r="G14" s="221"/>
      <c r="H14" s="141"/>
      <c r="I14" s="141"/>
      <c r="J14" s="141"/>
    </row>
    <row r="15" spans="2:10">
      <c r="E15" s="50"/>
    </row>
    <row r="16" spans="2:10">
      <c r="F16" s="50"/>
      <c r="G16" s="1"/>
    </row>
    <row r="17" spans="6:7">
      <c r="F17" s="50"/>
      <c r="G17" s="1"/>
    </row>
    <row r="18" spans="6:7">
      <c r="G18" s="1"/>
    </row>
  </sheetData>
  <sheetProtection algorithmName="SHA-512" hashValue="6/VtAMfhW0tGIS9JtFRONKweJRF81ETNvHlpxCsYFuWfObw4sgeZ6hSDW1a7tvUe/htm6R6jPRkm8rw5RPCSQQ==" saltValue="kB7bZl1YEsVbA334NBnaPQ==" spinCount="100000" sheet="1" objects="1" scenarios="1"/>
  <mergeCells count="25">
    <mergeCell ref="C6:D7"/>
    <mergeCell ref="E6:F7"/>
    <mergeCell ref="G6:J7"/>
    <mergeCell ref="J10:J11"/>
    <mergeCell ref="E3:F4"/>
    <mergeCell ref="G3:J4"/>
    <mergeCell ref="C5:D5"/>
    <mergeCell ref="E5:F5"/>
    <mergeCell ref="G5:J5"/>
    <mergeCell ref="J12:J14"/>
    <mergeCell ref="B12:B14"/>
    <mergeCell ref="B2:B7"/>
    <mergeCell ref="C12:C14"/>
    <mergeCell ref="G12:G14"/>
    <mergeCell ref="H12:H14"/>
    <mergeCell ref="I12:I14"/>
    <mergeCell ref="B10:B11"/>
    <mergeCell ref="C10:C11"/>
    <mergeCell ref="G10:G11"/>
    <mergeCell ref="H10:H11"/>
    <mergeCell ref="I10:I11"/>
    <mergeCell ref="C2:D2"/>
    <mergeCell ref="E2:F2"/>
    <mergeCell ref="G2:J2"/>
    <mergeCell ref="C3:D4"/>
  </mergeCells>
  <pageMargins left="0.511811024" right="0.511811024" top="0.78740157499999996" bottom="0.78740157499999996" header="0.31496062000000002" footer="0.31496062000000002"/>
  <pageSetup paperSize="9" scale="4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A2E7-F5F2-4AAB-997A-F395305B562D}">
  <sheetPr codeName="Planilha12"/>
  <dimension ref="A1:M12"/>
  <sheetViews>
    <sheetView showGridLines="0" zoomScale="71" zoomScaleNormal="71" zoomScaleSheetLayoutView="81" workbookViewId="0">
      <selection activeCell="B10" sqref="B10:B12"/>
    </sheetView>
  </sheetViews>
  <sheetFormatPr defaultColWidth="0" defaultRowHeight="15"/>
  <cols>
    <col min="1" max="1" width="0.5703125" customWidth="1"/>
    <col min="2" max="2" width="23.42578125" style="1" customWidth="1"/>
    <col min="3" max="3" width="45.42578125" style="1" customWidth="1"/>
    <col min="4" max="4" width="15.5703125" style="1" customWidth="1"/>
    <col min="5" max="5" width="14" style="1" customWidth="1"/>
    <col min="6" max="6" width="22" style="1" customWidth="1"/>
    <col min="7" max="7" width="38" style="2" customWidth="1"/>
    <col min="8" max="10" width="21.42578125" style="2" customWidth="1"/>
    <col min="11" max="11" width="14.42578125" customWidth="1"/>
    <col min="12" max="13" width="0" hidden="1" customWidth="1"/>
    <col min="14" max="16384" width="8.5703125" hidden="1"/>
  </cols>
  <sheetData>
    <row r="1" spans="2:10" ht="5.0999999999999996" customHeight="1"/>
    <row r="2" spans="2:10">
      <c r="B2" s="103" t="e" vm="14">
        <v>#VALUE!</v>
      </c>
      <c r="C2" s="116" t="s">
        <v>0</v>
      </c>
      <c r="D2" s="117"/>
      <c r="E2" s="80" t="s">
        <v>1</v>
      </c>
      <c r="F2" s="80"/>
      <c r="G2" s="122" t="s">
        <v>2</v>
      </c>
      <c r="H2" s="122"/>
      <c r="I2" s="122"/>
      <c r="J2" s="122"/>
    </row>
    <row r="3" spans="2:10" ht="14.85" customHeight="1">
      <c r="B3" s="104"/>
      <c r="C3" s="222" t="str">
        <f>INICIO!E3</f>
        <v>Diretoria de Segurança, Saúde Ocupacional e Bem-Estar no Trabalho</v>
      </c>
      <c r="D3" s="223"/>
      <c r="E3" s="82" t="str">
        <f>INICIO!L3</f>
        <v>1.0</v>
      </c>
      <c r="F3" s="82"/>
      <c r="G3" s="123" t="str">
        <f>INICIO!Q3</f>
        <v>FSST-139</v>
      </c>
      <c r="H3" s="123"/>
      <c r="I3" s="123"/>
      <c r="J3" s="123"/>
    </row>
    <row r="4" spans="2:10" ht="14.85" customHeight="1">
      <c r="B4" s="104"/>
      <c r="C4" s="224"/>
      <c r="D4" s="225"/>
      <c r="E4" s="82"/>
      <c r="F4" s="82"/>
      <c r="G4" s="124"/>
      <c r="H4" s="124"/>
      <c r="I4" s="124"/>
      <c r="J4" s="124"/>
    </row>
    <row r="5" spans="2:10">
      <c r="B5" s="104"/>
      <c r="C5" s="116" t="s">
        <v>6</v>
      </c>
      <c r="D5" s="117"/>
      <c r="E5" s="80" t="s">
        <v>7</v>
      </c>
      <c r="F5" s="80"/>
      <c r="G5" s="122" t="s">
        <v>8</v>
      </c>
      <c r="H5" s="122"/>
      <c r="I5" s="122"/>
      <c r="J5" s="122"/>
    </row>
    <row r="6" spans="2:10" ht="20.85" customHeight="1">
      <c r="B6" s="104"/>
      <c r="C6" s="226" t="str">
        <f>INICIO!E6</f>
        <v>CATÁLOGO DE EQUIPAMENTOS DE PROTEÇÃO DE SEGURANÇA (EPI's/EPC's) - FORNECEDORES</v>
      </c>
      <c r="D6" s="227"/>
      <c r="E6" s="83">
        <f>INICIO!L6</f>
        <v>46042</v>
      </c>
      <c r="F6" s="83"/>
      <c r="G6" s="149" t="str">
        <f>INICIO!Q6</f>
        <v>Externo</v>
      </c>
      <c r="H6" s="129"/>
      <c r="I6" s="129"/>
      <c r="J6" s="129"/>
    </row>
    <row r="7" spans="2:10" ht="20.85" customHeight="1">
      <c r="B7" s="105"/>
      <c r="C7" s="228"/>
      <c r="D7" s="229"/>
      <c r="E7" s="83"/>
      <c r="F7" s="83"/>
      <c r="G7" s="150"/>
      <c r="H7" s="151"/>
      <c r="I7" s="151"/>
      <c r="J7" s="151"/>
    </row>
    <row r="8" spans="2:10" ht="4.3499999999999996" customHeight="1">
      <c r="B8"/>
      <c r="C8"/>
      <c r="D8"/>
      <c r="E8"/>
      <c r="F8"/>
      <c r="G8"/>
      <c r="H8"/>
      <c r="I8"/>
      <c r="J8"/>
    </row>
    <row r="9" spans="2:10" ht="28.5">
      <c r="B9" s="11" t="s">
        <v>78</v>
      </c>
      <c r="C9" s="11" t="s">
        <v>48</v>
      </c>
      <c r="D9" s="11" t="s">
        <v>79</v>
      </c>
      <c r="E9" s="11" t="s">
        <v>50</v>
      </c>
      <c r="F9" s="11" t="s">
        <v>80</v>
      </c>
      <c r="G9" s="11" t="s">
        <v>52</v>
      </c>
      <c r="H9" s="11" t="s">
        <v>307</v>
      </c>
      <c r="I9" s="11" t="s">
        <v>53</v>
      </c>
      <c r="J9" s="11" t="s">
        <v>54</v>
      </c>
    </row>
    <row r="10" spans="2:10" ht="28.7" customHeight="1">
      <c r="B10" s="204" t="e" vm="80">
        <v>#VALUE!</v>
      </c>
      <c r="C10" s="139" t="s">
        <v>296</v>
      </c>
      <c r="D10" s="46" t="s">
        <v>297</v>
      </c>
      <c r="E10" s="47">
        <v>41223</v>
      </c>
      <c r="F10" s="46" t="s">
        <v>298</v>
      </c>
      <c r="G10" s="200" t="s">
        <v>299</v>
      </c>
      <c r="H10" s="139" t="s">
        <v>85</v>
      </c>
      <c r="I10" s="139">
        <v>2</v>
      </c>
      <c r="J10" s="139" t="s">
        <v>552</v>
      </c>
    </row>
    <row r="11" spans="2:10" ht="45.6" customHeight="1">
      <c r="B11" s="204"/>
      <c r="C11" s="140"/>
      <c r="D11" s="47" t="s">
        <v>300</v>
      </c>
      <c r="E11" s="47">
        <v>45613</v>
      </c>
      <c r="F11" s="47" t="s">
        <v>301</v>
      </c>
      <c r="G11" s="201"/>
      <c r="H11" s="140"/>
      <c r="I11" s="140"/>
      <c r="J11" s="140"/>
    </row>
    <row r="12" spans="2:10" ht="39.950000000000003" customHeight="1">
      <c r="B12" s="231"/>
      <c r="C12" s="230"/>
      <c r="D12" s="60" t="s">
        <v>302</v>
      </c>
      <c r="E12" s="60">
        <v>42444</v>
      </c>
      <c r="F12" s="60" t="s">
        <v>303</v>
      </c>
      <c r="G12" s="221"/>
      <c r="H12" s="230"/>
      <c r="I12" s="230"/>
      <c r="J12" s="230"/>
    </row>
  </sheetData>
  <sheetProtection algorithmName="SHA-512" hashValue="lWZhj8V5al2h8ToDcVjhShm7IN8hn6Hcr/vGiDFAJz0bhfTtPqFYwHQAdOlgt2SN1e/16JHiiGsoVSGnGdoHFw==" saltValue="I/7AcFU/gVBR9xN8qzsreg==" spinCount="100000" sheet="1" objects="1" scenarios="1"/>
  <mergeCells count="19">
    <mergeCell ref="J10:J12"/>
    <mergeCell ref="B10:B12"/>
    <mergeCell ref="C10:C12"/>
    <mergeCell ref="G10:G12"/>
    <mergeCell ref="H10:H12"/>
    <mergeCell ref="I10:I12"/>
    <mergeCell ref="B2:B7"/>
    <mergeCell ref="C2:D2"/>
    <mergeCell ref="E2:F2"/>
    <mergeCell ref="G2:J2"/>
    <mergeCell ref="C3:D4"/>
    <mergeCell ref="E3:F4"/>
    <mergeCell ref="G3:J4"/>
    <mergeCell ref="C5:D5"/>
    <mergeCell ref="E5:F5"/>
    <mergeCell ref="G5:J5"/>
    <mergeCell ref="C6:D7"/>
    <mergeCell ref="E6:F7"/>
    <mergeCell ref="G6:J7"/>
  </mergeCells>
  <pageMargins left="0.511811024" right="0.511811024" top="0.78740157499999996" bottom="0.78740157499999996" header="0.31496062000000002" footer="0.31496062000000002"/>
  <pageSetup paperSize="9" scale="4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95BC7F1D85A7643A14D65AB0040342E" ma:contentTypeVersion="16" ma:contentTypeDescription="Crie um novo documento." ma:contentTypeScope="" ma:versionID="989c73974d0f5aef915df0898c550b9c">
  <xsd:schema xmlns:xsd="http://www.w3.org/2001/XMLSchema" xmlns:xs="http://www.w3.org/2001/XMLSchema" xmlns:p="http://schemas.microsoft.com/office/2006/metadata/properties" xmlns:ns2="c3659aec-f8fe-4b1e-bf05-4ae1b068733b" xmlns:ns3="96949d04-aacd-4476-a00e-b767f604b481" targetNamespace="http://schemas.microsoft.com/office/2006/metadata/properties" ma:root="true" ma:fieldsID="0bf5f874ad46b6fc787f14ecd0200f2d" ns2:_="" ns3:_="">
    <xsd:import namespace="c3659aec-f8fe-4b1e-bf05-4ae1b068733b"/>
    <xsd:import namespace="96949d04-aacd-4476-a00e-b767f604b4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659aec-f8fe-4b1e-bf05-4ae1b0687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72ddb3fa-8f10-4620-af5e-d7e756318695"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949d04-aacd-4476-a00e-b767f604b48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0c8a0d6-4f15-4c7d-b77c-956d712b470b}" ma:internalName="TaxCatchAll" ma:showField="CatchAllData" ma:web="96949d04-aacd-4476-a00e-b767f604b481">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6949d04-aacd-4476-a00e-b767f604b481" xsi:nil="true"/>
    <lcf76f155ced4ddcb4097134ff3c332f xmlns="c3659aec-f8fe-4b1e-bf05-4ae1b068733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3CE2A4-C064-4ECD-BB2F-C1A9116BC5CE}"/>
</file>

<file path=customXml/itemProps2.xml><?xml version="1.0" encoding="utf-8"?>
<ds:datastoreItem xmlns:ds="http://schemas.openxmlformats.org/officeDocument/2006/customXml" ds:itemID="{A1F74ED2-C74D-4ABC-B093-9A54A223E277}">
  <ds:schemaRefs>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 ds:uri="http://purl.org/dc/elements/1.1/"/>
    <ds:schemaRef ds:uri="051e9e8c-4c2e-4619-8425-b42668425ed8"/>
    <ds:schemaRef ds:uri="7e0199e8-8e1f-4db1-ae05-4660a96821de"/>
    <ds:schemaRef ds:uri="http://schemas.microsoft.com/office/2006/metadata/properties"/>
  </ds:schemaRefs>
</ds:datastoreItem>
</file>

<file path=customXml/itemProps3.xml><?xml version="1.0" encoding="utf-8"?>
<ds:datastoreItem xmlns:ds="http://schemas.openxmlformats.org/officeDocument/2006/customXml" ds:itemID="{D512C1C3-93BC-450F-8889-F945C76CAA0F}">
  <ds:schemaRefs>
    <ds:schemaRef ds:uri="http://schemas.microsoft.com/sharepoint/v3/contenttype/forms"/>
  </ds:schemaRefs>
</ds:datastoreItem>
</file>

<file path=docMetadata/LabelInfo.xml><?xml version="1.0" encoding="utf-8"?>
<clbl:labelList xmlns:clbl="http://schemas.microsoft.com/office/2020/mipLabelMetadata">
  <clbl:label id="{665dbc40-0995-41d9-af4d-8c73cc51d0e7}" enabled="1" method="Privileged" siteId="{c988aed1-897c-44cc-8a88-258499c7a3ee}"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15</vt:i4>
      </vt:variant>
    </vt:vector>
  </HeadingPairs>
  <TitlesOfParts>
    <vt:vector size="28" baseType="lpstr">
      <vt:lpstr>INICIO</vt:lpstr>
      <vt:lpstr>ORIENTAÇÕES</vt:lpstr>
      <vt:lpstr>A_CABEÇA</vt:lpstr>
      <vt:lpstr>B_OLHOS</vt:lpstr>
      <vt:lpstr>C_PROTEÇÃO AUDITIVA</vt:lpstr>
      <vt:lpstr>D_PROTEÇÃO DA PELE</vt:lpstr>
      <vt:lpstr>E_PROTEÇÃO RESPIRATÓRIA</vt:lpstr>
      <vt:lpstr>F_PROTEÇÃOMEMBROSSUPERIORES</vt:lpstr>
      <vt:lpstr>G_PROTEÇÃO MEMBROS INFERIORES</vt:lpstr>
      <vt:lpstr>H_PROTEÇÃOTÉRMICA</vt:lpstr>
      <vt:lpstr>I_PROTEÇÃO CONTRA QUEDAS</vt:lpstr>
      <vt:lpstr>J_PROTEÇÃO DO TRONCO</vt:lpstr>
      <vt:lpstr>K_PROTEÇAO AGENTES QUIMICOS</vt:lpstr>
      <vt:lpstr>INICIO!Area_de_impressao</vt:lpstr>
      <vt:lpstr>'J_PROTEÇÃO DO TRONCO'!Area_de_impressao</vt:lpstr>
      <vt:lpstr>A_CABEÇA!tela</vt:lpstr>
      <vt:lpstr>B_OLHOS!tela</vt:lpstr>
      <vt:lpstr>'C_PROTEÇÃO AUDITIVA'!tela</vt:lpstr>
      <vt:lpstr>'D_PROTEÇÃO DA PELE'!tela</vt:lpstr>
      <vt:lpstr>'E_PROTEÇÃO RESPIRATÓRIA'!tela</vt:lpstr>
      <vt:lpstr>F_PROTEÇÃOMEMBROSSUPERIORES!tela</vt:lpstr>
      <vt:lpstr>'G_PROTEÇÃO MEMBROS INFERIORES'!tela</vt:lpstr>
      <vt:lpstr>H_PROTEÇÃOTÉRMICA!tela</vt:lpstr>
      <vt:lpstr>'I_PROTEÇÃO CONTRA QUEDAS'!tela</vt:lpstr>
      <vt:lpstr>'J_PROTEÇÃO DO TRONCO'!tela</vt:lpstr>
      <vt:lpstr>'K_PROTEÇAO AGENTES QUIMICOS'!tela</vt:lpstr>
      <vt:lpstr>ORIENTAÇÕES!tela</vt:lpstr>
      <vt:lpstr>tela</vt:lpstr>
    </vt:vector>
  </TitlesOfParts>
  <Manager/>
  <Company>Axia Energia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Tiago Coutinho Mello de Paiva; Diego Felipe Sales Ferreira</dc:creator>
  <cp:keywords/>
  <dc:description/>
  <cp:lastModifiedBy>Diego Felipe Sales Ferreira</cp:lastModifiedBy>
  <cp:revision>1</cp:revision>
  <dcterms:created xsi:type="dcterms:W3CDTF">2024-01-22T17:11:57Z</dcterms:created>
  <dcterms:modified xsi:type="dcterms:W3CDTF">2026-01-20T18:14:27Z</dcterms:modified>
  <cp:category/>
  <cp:contentStatus/>
  <cp:version>20012026</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9a59d0-1c29-4b5d-ab17-c56bc195e025_Enabled">
    <vt:lpwstr>true</vt:lpwstr>
  </property>
  <property fmtid="{D5CDD505-2E9C-101B-9397-08002B2CF9AE}" pid="3" name="MSIP_Label_c99a59d0-1c29-4b5d-ab17-c56bc195e025_SetDate">
    <vt:lpwstr>2024-01-26T14:13:21Z</vt:lpwstr>
  </property>
  <property fmtid="{D5CDD505-2E9C-101B-9397-08002B2CF9AE}" pid="4" name="MSIP_Label_c99a59d0-1c29-4b5d-ab17-c56bc195e025_Method">
    <vt:lpwstr>Privileged</vt:lpwstr>
  </property>
  <property fmtid="{D5CDD505-2E9C-101B-9397-08002B2CF9AE}" pid="5" name="MSIP_Label_c99a59d0-1c29-4b5d-ab17-c56bc195e025_Name">
    <vt:lpwstr>Setorial</vt:lpwstr>
  </property>
  <property fmtid="{D5CDD505-2E9C-101B-9397-08002B2CF9AE}" pid="6" name="MSIP_Label_c99a59d0-1c29-4b5d-ab17-c56bc195e025_SiteId">
    <vt:lpwstr>8a0ffb54-9716-4a93-9158-9e3a7206f18e</vt:lpwstr>
  </property>
  <property fmtid="{D5CDD505-2E9C-101B-9397-08002B2CF9AE}" pid="7" name="MSIP_Label_c99a59d0-1c29-4b5d-ab17-c56bc195e025_ActionId">
    <vt:lpwstr>8ffafa9a-28a0-4e59-b3fb-40915d097b3c</vt:lpwstr>
  </property>
  <property fmtid="{D5CDD505-2E9C-101B-9397-08002B2CF9AE}" pid="8" name="MSIP_Label_c99a59d0-1c29-4b5d-ab17-c56bc195e025_ContentBits">
    <vt:lpwstr>2</vt:lpwstr>
  </property>
  <property fmtid="{D5CDD505-2E9C-101B-9397-08002B2CF9AE}" pid="9" name="ContentTypeId">
    <vt:lpwstr>0x010100595BC7F1D85A7643A14D65AB0040342E</vt:lpwstr>
  </property>
  <property fmtid="{D5CDD505-2E9C-101B-9397-08002B2CF9AE}" pid="10" name="MediaServiceImageTags">
    <vt:lpwstr/>
  </property>
</Properties>
</file>